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스마트정보과\통계\Ⅰ. 통계\1.통계연보\2024년 제 28회 통계연보\전라남도 여수시_전라남도여수시기본통계_기관확인_20260414\제28회 여수통계연보(2024년 기준)_디자인샵 용도 수정중 (2)\제28회 여수통계연보(2024년 기준)_디자인샵 용도 수정중\제28회 여수통계연보(2024년 기준)\"/>
    </mc:Choice>
  </mc:AlternateContent>
  <xr:revisionPtr revIDLastSave="0" documentId="13_ncr:1_{C1B57421-BFE2-4FA2-8F21-1E08056CAA02}" xr6:coauthVersionLast="47" xr6:coauthVersionMax="47" xr10:uidLastSave="{00000000-0000-0000-0000-000000000000}"/>
  <bookViews>
    <workbookView xWindow="-120" yWindow="-120" windowWidth="29040" windowHeight="15720" tabRatio="689" xr2:uid="{00000000-000D-0000-FFFF-FFFF00000000}"/>
  </bookViews>
  <sheets>
    <sheet name="Ⅷ-1 발전현황" sheetId="8" r:id="rId1"/>
    <sheet name="Ⅷ-2 용도별 전력사용량" sheetId="17" r:id="rId2"/>
    <sheet name="Ⅷ-3..제조업중분류별전력사용량(2017~2020)" sheetId="23" r:id="rId3"/>
    <sheet name="Ⅷ-3 제조업종별 전력사용량(2021~2024)" sheetId="10" r:id="rId4"/>
    <sheet name="Ⅷ-4 가스공급량" sheetId="18" r:id="rId5"/>
    <sheet name="Ⅷ-5 도시가스 보급율" sheetId="12" r:id="rId6"/>
    <sheet name="Ⅷ-6 상수도 보급현황" sheetId="19" r:id="rId7"/>
    <sheet name="Ⅷ-7 상수도관" sheetId="25" r:id="rId8"/>
    <sheet name="Ⅷ-8 정수장별 상수도 시설용량 및 생산실적" sheetId="20" r:id="rId9"/>
    <sheet name="Ⅷ-9 급수사용량" sheetId="14" r:id="rId10"/>
    <sheet name="Ⅷ-10 급수사용료 부과" sheetId="22" r:id="rId11"/>
    <sheet name="Ⅷ-11 하수도 보급률" sheetId="15" r:id="rId12"/>
    <sheet name="Ⅷ-12 하수도사용료 부과" sheetId="21" r:id="rId13"/>
    <sheet name="Ⅷ-13 하수관거" sheetId="16" r:id="rId14"/>
  </sheets>
  <definedNames>
    <definedName name="_xlnm.Print_Area" localSheetId="0">'Ⅷ-1 발전현황'!$A$1:$E$21</definedName>
    <definedName name="_xlnm.Print_Area" localSheetId="12">'Ⅷ-12 하수도사용료 부과'!$A$1:$N$12</definedName>
    <definedName name="_xlnm.Print_Area" localSheetId="1">'Ⅷ-2 용도별 전력사용량'!$A$1:$Q$12</definedName>
    <definedName name="_xlnm.Print_Area" localSheetId="2">'Ⅷ-3..제조업중분류별전력사용량(2017~2020)'!$A$1:$K$11</definedName>
    <definedName name="_xlnm.Print_Area" localSheetId="6">'Ⅷ-6 상수도 보급현황'!$A$1:$H$14</definedName>
    <definedName name="_xlnm.Print_Area" localSheetId="7">'Ⅷ-7 상수도관'!$A$1:$AR$11</definedName>
    <definedName name="_xlnm.Print_Area" localSheetId="8">'Ⅷ-8 정수장별 상수도 시설용량 및 생산실적'!$A$1:$H$26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3" i="20" l="1"/>
  <c r="C13" i="8"/>
  <c r="D13" i="8"/>
  <c r="E13" i="8"/>
  <c r="B13" i="8"/>
  <c r="B10" i="8" s="1"/>
  <c r="C10" i="8" l="1"/>
  <c r="D10" i="8"/>
  <c r="E10" i="8"/>
  <c r="C25" i="20" l="1"/>
  <c r="C24" i="20"/>
  <c r="C23" i="20"/>
  <c r="C22" i="20"/>
  <c r="C21" i="20"/>
  <c r="C20" i="20"/>
  <c r="C19" i="20"/>
  <c r="C18" i="20"/>
  <c r="C17" i="20"/>
  <c r="C16" i="20"/>
  <c r="C15" i="20"/>
  <c r="C14" i="20"/>
  <c r="G13" i="20"/>
  <c r="F13" i="20"/>
  <c r="E13" i="20"/>
  <c r="D13" i="20"/>
  <c r="C13" i="20" s="1"/>
  <c r="D12" i="16"/>
  <c r="W5" i="25" l="1"/>
  <c r="AF6" i="25" l="1"/>
  <c r="AF5" i="25"/>
  <c r="B5" i="25" s="1"/>
  <c r="W7" i="25"/>
  <c r="B7" i="25" s="1"/>
  <c r="W6" i="25"/>
  <c r="B6" i="25" s="1"/>
</calcChain>
</file>

<file path=xl/sharedStrings.xml><?xml version="1.0" encoding="utf-8"?>
<sst xmlns="http://schemas.openxmlformats.org/spreadsheetml/2006/main" count="411" uniqueCount="291">
  <si>
    <t>단위 : MWh</t>
  </si>
  <si>
    <t>Unit : MWh</t>
  </si>
  <si>
    <t>Unit : place</t>
  </si>
  <si>
    <t>단위 : 천원</t>
  </si>
  <si>
    <t>Unit : ㎥</t>
  </si>
  <si>
    <t>계획
면적
(㎢)
Planned
area</t>
    <phoneticPr fontId="3" type="noConversion"/>
  </si>
  <si>
    <t>암거
Culvert</t>
    <phoneticPr fontId="3" type="noConversion"/>
  </si>
  <si>
    <t>개거
Open ditch</t>
    <phoneticPr fontId="3" type="noConversion"/>
  </si>
  <si>
    <t>측구
Gutter</t>
    <phoneticPr fontId="3" type="noConversion"/>
  </si>
  <si>
    <t>단위 : %, 가구</t>
    <phoneticPr fontId="3" type="noConversion"/>
  </si>
  <si>
    <t>Unit : %, household</t>
    <phoneticPr fontId="3" type="noConversion"/>
  </si>
  <si>
    <t xml:space="preserve">총인구
Population </t>
    <phoneticPr fontId="5" type="noConversion"/>
  </si>
  <si>
    <t>발전량(MWh)
Amount of electricity generation</t>
    <phoneticPr fontId="3" type="noConversion"/>
  </si>
  <si>
    <t>단위 : ㎢, m, 개소</t>
    <phoneticPr fontId="3" type="noConversion"/>
  </si>
  <si>
    <t>Unit : ㎢, m, number</t>
    <phoneticPr fontId="3" type="noConversion"/>
  </si>
  <si>
    <t>d=d1+d2+d3</t>
  </si>
  <si>
    <t>생물학적(2차)
Biological(d2)</t>
  </si>
  <si>
    <t>고도(3차)
Advanced(d3)</t>
  </si>
  <si>
    <t>기 타
Others</t>
    <phoneticPr fontId="5" type="noConversion"/>
  </si>
  <si>
    <t>1. 발전현황  Electrictity Generation</t>
    <phoneticPr fontId="3" type="noConversion"/>
  </si>
  <si>
    <t>2. 용도별 전력사용량  Electric Power Consumption by Use</t>
    <phoneticPr fontId="3" type="noConversion"/>
  </si>
  <si>
    <t>4. 가스 공급량  Gas Supply</t>
    <phoneticPr fontId="3" type="noConversion"/>
  </si>
  <si>
    <t>보급률 
Supply rate</t>
    <phoneticPr fontId="3" type="noConversion"/>
  </si>
  <si>
    <t>단위 : ㎥/일, ㎥</t>
    <phoneticPr fontId="3" type="noConversion"/>
  </si>
  <si>
    <t>Unit : ㎥/day, ㎥</t>
    <phoneticPr fontId="3" type="noConversion"/>
  </si>
  <si>
    <t>6. 상수도 보급현황  Water Supply Service</t>
    <phoneticPr fontId="3" type="noConversion"/>
  </si>
  <si>
    <t>9. 급수 사용량  Water Consumption by Use</t>
    <phoneticPr fontId="3" type="noConversion"/>
  </si>
  <si>
    <t>단위 : ㎥</t>
    <phoneticPr fontId="3" type="noConversion"/>
  </si>
  <si>
    <t>10. 급수사용료 부과  Water Usage Charges</t>
    <phoneticPr fontId="3" type="noConversion"/>
  </si>
  <si>
    <t>13. 하수관거  Sewage Pipes</t>
    <phoneticPr fontId="3" type="noConversion"/>
  </si>
  <si>
    <t xml:space="preserve"> 주 : 도시가스보급률 = (A) / (B) * 100 City gas supply rate = (A)/(B)*100</t>
    <phoneticPr fontId="3" type="noConversion"/>
  </si>
  <si>
    <t xml:space="preserve">단위 : 명, 개별 </t>
    <phoneticPr fontId="3" type="noConversion"/>
  </si>
  <si>
    <t>Unit : person, %</t>
    <phoneticPr fontId="3" type="noConversion"/>
  </si>
  <si>
    <t>Ⅷ. 전기·가스·수도  Electricity·Gas·Water Supply</t>
    <phoneticPr fontId="3" type="noConversion"/>
  </si>
  <si>
    <t>판매량 
Amount sold (thousand ㎥)</t>
    <phoneticPr fontId="3" type="noConversion"/>
  </si>
  <si>
    <t>5. 도시가스 보급률  City Gas Supply Rate</t>
    <phoneticPr fontId="3" type="noConversion"/>
  </si>
  <si>
    <t xml:space="preserve">급수인구
Population with water supply </t>
    <phoneticPr fontId="5" type="noConversion"/>
  </si>
  <si>
    <t>시설용량(㎥/일)
Water supply capacity(㎥/day)</t>
    <phoneticPr fontId="5" type="noConversion"/>
  </si>
  <si>
    <t>급수량(㎥/일)
Amount of water supplied (㎥/day)</t>
    <phoneticPr fontId="5" type="noConversion"/>
  </si>
  <si>
    <t>1일1인당 급수량(ℓ)
Daily water supply per person(ℓ)</t>
    <phoneticPr fontId="5" type="noConversion"/>
  </si>
  <si>
    <t>급수전수(개)
Number of faucets(number)</t>
    <phoneticPr fontId="5" type="noConversion"/>
  </si>
  <si>
    <t>보급률
Water supply rate (%)</t>
    <phoneticPr fontId="5" type="noConversion"/>
  </si>
  <si>
    <t>가정용
Residential</t>
    <phoneticPr fontId="5" type="noConversion"/>
  </si>
  <si>
    <t xml:space="preserve">가정용
Residential </t>
    <phoneticPr fontId="5" type="noConversion"/>
  </si>
  <si>
    <t>11. 하수도 보급률  Sewerage System</t>
    <phoneticPr fontId="3" type="noConversion"/>
  </si>
  <si>
    <t xml:space="preserve">미처리인구(B)
Population without sewerage service </t>
    <phoneticPr fontId="3" type="noConversion"/>
  </si>
  <si>
    <t>처리대상인구
(C=A-B)
Population with sewerage service</t>
    <phoneticPr fontId="3" type="noConversion"/>
  </si>
  <si>
    <t xml:space="preserve">하수도
보급률(%)
Sewerage distribution rate(%) </t>
    <phoneticPr fontId="3" type="noConversion"/>
  </si>
  <si>
    <t>물리적(1차)
Mechanical(d1)</t>
    <phoneticPr fontId="3" type="noConversion"/>
  </si>
  <si>
    <t>12. 하수도사용료 부과  Sewerage Service Charges</t>
    <phoneticPr fontId="3" type="noConversion"/>
  </si>
  <si>
    <t xml:space="preserve">맨홀
(개소)
Manhole (number) </t>
    <phoneticPr fontId="3" type="noConversion"/>
  </si>
  <si>
    <t>보급률
(%)
Distri
bution
rate</t>
    <phoneticPr fontId="3" type="noConversion"/>
  </si>
  <si>
    <t>공공용(업무용)
Public</t>
    <phoneticPr fontId="5" type="noConversion"/>
  </si>
  <si>
    <t xml:space="preserve">일반용(영업용)
General </t>
    <phoneticPr fontId="5" type="noConversion"/>
  </si>
  <si>
    <t xml:space="preserve">욕탕용
(욕탕1종(대중탕용)+욕탕2종)
Bath-house </t>
    <phoneticPr fontId="5" type="noConversion"/>
  </si>
  <si>
    <t>공공용
(업무용)
Public
(Office)</t>
    <phoneticPr fontId="5" type="noConversion"/>
  </si>
  <si>
    <t>일반용
(영업용)
 General
(Commercial)</t>
    <phoneticPr fontId="3" type="noConversion"/>
  </si>
  <si>
    <t xml:space="preserve">욕탕용
(욕탕1종
(대중탕용)
+욕탕2종)
Bath-house
</t>
    <phoneticPr fontId="5" type="noConversion"/>
  </si>
  <si>
    <t xml:space="preserve">산업 및 
공업용
Industrial </t>
    <phoneticPr fontId="5" type="noConversion"/>
  </si>
  <si>
    <t>연간조정량
(㎥)(A)
Total volume charged for the usage of sewerage(㎥)</t>
    <phoneticPr fontId="5" type="noConversion"/>
  </si>
  <si>
    <t>오수관로
Sewage pipe line</t>
    <phoneticPr fontId="3" type="noConversion"/>
  </si>
  <si>
    <t>우수관로
Rain water pipe line</t>
    <phoneticPr fontId="3" type="noConversion"/>
  </si>
  <si>
    <t xml:space="preserve">농림어업
Agriculture, forestry and fishing </t>
    <phoneticPr fontId="3" type="noConversion"/>
  </si>
  <si>
    <t>합계
Total</t>
    <phoneticPr fontId="3" type="noConversion"/>
  </si>
  <si>
    <t xml:space="preserve">도시가스
City gas </t>
    <phoneticPr fontId="3" type="noConversion"/>
  </si>
  <si>
    <t>업종별 하수도 사용료
Sewerage service charges by use</t>
    <phoneticPr fontId="5" type="noConversion"/>
  </si>
  <si>
    <t>하수도 처리 비용분석
Cost of sewage disposal</t>
    <phoneticPr fontId="5" type="noConversion"/>
  </si>
  <si>
    <t>합류식(m)
Unclassifed pipe</t>
    <phoneticPr fontId="3" type="noConversion"/>
  </si>
  <si>
    <t>분류식(m)
Classifed pipe</t>
    <phoneticPr fontId="3" type="noConversion"/>
  </si>
  <si>
    <t>측구
Gutte</t>
    <phoneticPr fontId="3" type="noConversion"/>
  </si>
  <si>
    <t>합계
Total</t>
    <phoneticPr fontId="5" type="noConversion"/>
  </si>
  <si>
    <t>점유율(%)
Share of total (%)</t>
    <phoneticPr fontId="5" type="noConversion"/>
  </si>
  <si>
    <t>공공용
Public</t>
    <phoneticPr fontId="5" type="noConversion"/>
  </si>
  <si>
    <t>산업용
Industry</t>
    <phoneticPr fontId="3" type="noConversion"/>
  </si>
  <si>
    <t>광업
Mining</t>
    <phoneticPr fontId="3" type="noConversion"/>
  </si>
  <si>
    <t>제조업
Manufacturing</t>
    <phoneticPr fontId="3" type="noConversion"/>
  </si>
  <si>
    <t>식료품
 Food products</t>
    <phoneticPr fontId="3" type="noConversion"/>
  </si>
  <si>
    <t>음료
Beverages</t>
    <phoneticPr fontId="3" type="noConversion"/>
  </si>
  <si>
    <t>담배
 Tobacco products</t>
    <phoneticPr fontId="3" type="noConversion"/>
  </si>
  <si>
    <t>의복, 의복 액세서리, 
모피제품
 Wearing apparel, clothing accessories and fur articles</t>
    <phoneticPr fontId="3" type="noConversion"/>
  </si>
  <si>
    <t>가죽, 가방, 신발
 Leather, luggage and footwear</t>
    <phoneticPr fontId="3" type="noConversion"/>
  </si>
  <si>
    <t>목재,
나무제품
(가구제외)
 Wood and of products of wood and cork; except furniture</t>
    <phoneticPr fontId="3" type="noConversion"/>
  </si>
  <si>
    <t>펄프, 종이,
종이제품
 Pulp, paper and paper products</t>
    <phoneticPr fontId="3" type="noConversion"/>
  </si>
  <si>
    <t>의료용물질, 의약품 Pharmaceuticals, medicinal chemical and botanical products</t>
    <phoneticPr fontId="3" type="noConversion"/>
  </si>
  <si>
    <t>비금속광물제품
 Other non-metallic mineral products</t>
    <phoneticPr fontId="3" type="noConversion"/>
  </si>
  <si>
    <t>1차금속
 Basic metals</t>
    <phoneticPr fontId="3" type="noConversion"/>
  </si>
  <si>
    <t>전기장비
 Electrical equipment</t>
    <phoneticPr fontId="3" type="noConversion"/>
  </si>
  <si>
    <t>기타기계 및 장비
 Other machinery and equipment</t>
    <phoneticPr fontId="3" type="noConversion"/>
  </si>
  <si>
    <t>기타 운송장비
 Other transport equipment</t>
    <phoneticPr fontId="3" type="noConversion"/>
  </si>
  <si>
    <t>가구
 Furniture</t>
    <phoneticPr fontId="3" type="noConversion"/>
  </si>
  <si>
    <t>기타제품
Other manufacturing</t>
    <phoneticPr fontId="3" type="noConversion"/>
  </si>
  <si>
    <t>산업용기계,
장비수리업
Maintenance and repair services of industrial machinery and equipment</t>
    <phoneticPr fontId="3" type="noConversion"/>
  </si>
  <si>
    <t>인쇄,
기록매체
복제업
Printing and reproduction of recorded media</t>
    <phoneticPr fontId="3" type="noConversion"/>
  </si>
  <si>
    <t>코크스,
연탄,
석유정제품
 Coke, briquettes and refined petroleum products</t>
    <phoneticPr fontId="3" type="noConversion"/>
  </si>
  <si>
    <t>화학물질, 
화학제품
(의약품
제외)
Chemicals and chemical products; except pharmaceuticals and medicinal chemicals</t>
    <phoneticPr fontId="3" type="noConversion"/>
  </si>
  <si>
    <t>고무, 
플라스틱
제품
 Rubber and plastics products</t>
    <phoneticPr fontId="3" type="noConversion"/>
  </si>
  <si>
    <t>금속가공
제품
(기계 및 
가구 제외)
Fabricated metal products, except machinery and furniture</t>
    <phoneticPr fontId="3" type="noConversion"/>
  </si>
  <si>
    <t>전자부품,
컴퓨터,
영상, 음향
및 통신장비
 Electronic components, computer; visual, sounding and communication equipment</t>
    <phoneticPr fontId="3" type="noConversion"/>
  </si>
  <si>
    <t>자동차,
트레일러
 Motor vehicles, trailers and semitrailers</t>
    <phoneticPr fontId="3" type="noConversion"/>
  </si>
  <si>
    <t>의료, 정밀,
광학기기,
시계
 Medical, precision and optical instruments, watches and clocks</t>
    <phoneticPr fontId="3" type="noConversion"/>
  </si>
  <si>
    <t xml:space="preserve">프로판
Propane gas </t>
    <phoneticPr fontId="3" type="noConversion"/>
  </si>
  <si>
    <t>부탄
Butane gas</t>
    <phoneticPr fontId="3" type="noConversion"/>
  </si>
  <si>
    <t>판매소수
Number of selling stores</t>
    <phoneticPr fontId="3" type="noConversion"/>
  </si>
  <si>
    <t>기타
(산업 및 공업용+기타업종)
Others</t>
    <phoneticPr fontId="5" type="noConversion"/>
  </si>
  <si>
    <t xml:space="preserve">가정용
Residential  </t>
    <phoneticPr fontId="5" type="noConversion"/>
  </si>
  <si>
    <t>사각형
Quadr
angle</t>
    <phoneticPr fontId="3" type="noConversion"/>
  </si>
  <si>
    <t>원형
Circle</t>
    <phoneticPr fontId="3" type="noConversion"/>
  </si>
  <si>
    <t>토실·
토구
(개소)
Sewer outlet
(number)</t>
    <phoneticPr fontId="3" type="noConversion"/>
  </si>
  <si>
    <t>계획
연장
(m)
Planned length
(m)</t>
    <phoneticPr fontId="3" type="noConversion"/>
  </si>
  <si>
    <t>시설
연장
(m)
Constructed length
(m)</t>
    <phoneticPr fontId="3" type="noConversion"/>
  </si>
  <si>
    <t>단위 : 명,  %</t>
    <phoneticPr fontId="3" type="noConversion"/>
  </si>
  <si>
    <t>총인구(A)
Total population</t>
    <phoneticPr fontId="3" type="noConversion"/>
  </si>
  <si>
    <t>공공하수처리시설 처리인구
Population connected to public sewerage facilities</t>
    <phoneticPr fontId="3" type="noConversion"/>
  </si>
  <si>
    <r>
      <t>서비스업 및 기타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Service and Others</t>
    </r>
    <phoneticPr fontId="5" type="noConversion"/>
  </si>
  <si>
    <t>섬유제품
(의복
제외)
 Textiles, except apparel</t>
    <phoneticPr fontId="3" type="noConversion"/>
  </si>
  <si>
    <t>Unit : 1,000 won</t>
    <phoneticPr fontId="3" type="noConversion"/>
  </si>
  <si>
    <t>Unit : person, item specific</t>
    <phoneticPr fontId="3" type="noConversion"/>
  </si>
  <si>
    <t>(초       도)</t>
    <phoneticPr fontId="3" type="noConversion"/>
  </si>
  <si>
    <t>(손  죽  도)</t>
    <phoneticPr fontId="3" type="noConversion"/>
  </si>
  <si>
    <t>(평       도)</t>
    <phoneticPr fontId="3" type="noConversion"/>
  </si>
  <si>
    <t>(상  화  도)</t>
    <phoneticPr fontId="3" type="noConversion"/>
  </si>
  <si>
    <t>(하  화  도)</t>
    <phoneticPr fontId="3" type="noConversion"/>
  </si>
  <si>
    <t>(거  문  도)</t>
    <phoneticPr fontId="3" type="noConversion"/>
  </si>
  <si>
    <t>(여  자  도)</t>
    <phoneticPr fontId="3" type="noConversion"/>
  </si>
  <si>
    <t>한국남동발전 
여수발전본부</t>
    <phoneticPr fontId="3" type="noConversion"/>
  </si>
  <si>
    <t>한국전력공사
(소계)</t>
    <phoneticPr fontId="3" type="noConversion"/>
  </si>
  <si>
    <t>8. 정수장별 상수도 시설용량 및 생산실적  Water Supply Capacities and Output by Purification Plant</t>
  </si>
  <si>
    <t>식료품</t>
    <phoneticPr fontId="3" type="noConversion"/>
  </si>
  <si>
    <t>섬유의복</t>
    <phoneticPr fontId="3" type="noConversion"/>
  </si>
  <si>
    <t>나무 및 나무</t>
    <phoneticPr fontId="3" type="noConversion"/>
  </si>
  <si>
    <t>종이 및 종이</t>
    <phoneticPr fontId="3" type="noConversion"/>
  </si>
  <si>
    <t>화학물과화학석유</t>
    <phoneticPr fontId="3" type="noConversion"/>
  </si>
  <si>
    <t>비금속광물</t>
    <phoneticPr fontId="3" type="noConversion"/>
  </si>
  <si>
    <t>제1차 금속</t>
    <phoneticPr fontId="3" type="noConversion"/>
  </si>
  <si>
    <t>조립금속제품</t>
    <phoneticPr fontId="3" type="noConversion"/>
  </si>
  <si>
    <t>기       타</t>
    <phoneticPr fontId="3" type="noConversion"/>
  </si>
  <si>
    <t>합계</t>
    <phoneticPr fontId="3" type="noConversion"/>
  </si>
  <si>
    <t>및</t>
    <phoneticPr fontId="3" type="noConversion"/>
  </si>
  <si>
    <t>제품제조업,</t>
    <phoneticPr fontId="3" type="noConversion"/>
  </si>
  <si>
    <t>제품제조업 ,</t>
    <phoneticPr fontId="3" type="noConversion"/>
  </si>
  <si>
    <t>석탄고무및플라스</t>
    <phoneticPr fontId="3" type="noConversion"/>
  </si>
  <si>
    <t>및 기계장비</t>
    <phoneticPr fontId="3" type="noConversion"/>
  </si>
  <si>
    <t>제조</t>
    <phoneticPr fontId="3" type="noConversion"/>
  </si>
  <si>
    <t>가죽산업</t>
    <phoneticPr fontId="3" type="noConversion"/>
  </si>
  <si>
    <t>가구포함</t>
    <phoneticPr fontId="3" type="noConversion"/>
  </si>
  <si>
    <t>인쇄및출판업</t>
    <phoneticPr fontId="3" type="noConversion"/>
  </si>
  <si>
    <t>틱제품제조업</t>
    <phoneticPr fontId="3" type="noConversion"/>
  </si>
  <si>
    <t>제   조   업</t>
    <phoneticPr fontId="3" type="noConversion"/>
  </si>
  <si>
    <t>산        업</t>
    <phoneticPr fontId="3" type="noConversion"/>
  </si>
  <si>
    <t>제    조    업</t>
    <phoneticPr fontId="3" type="noConversion"/>
  </si>
  <si>
    <t>제  조  업</t>
    <phoneticPr fontId="3" type="noConversion"/>
  </si>
  <si>
    <t>Total</t>
    <phoneticPr fontId="3" type="noConversion"/>
  </si>
  <si>
    <t xml:space="preserve">
Food
beverage
Tobacco</t>
    <phoneticPr fontId="3" type="noConversion"/>
  </si>
  <si>
    <t xml:space="preserve">
Sewn weating apparel
Leather</t>
    <phoneticPr fontId="3" type="noConversion"/>
  </si>
  <si>
    <t xml:space="preserve">
Wood products
&amp; paper
products</t>
    <phoneticPr fontId="3" type="noConversion"/>
  </si>
  <si>
    <t xml:space="preserve">
Pulp, Paper 
&amp; paper Products, 
Publishing &amp;
Printing
reproduction</t>
    <phoneticPr fontId="3" type="noConversion"/>
  </si>
  <si>
    <t xml:space="preserve">
Chemicals and 
chemical products
Pubber and
plastic products</t>
    <phoneticPr fontId="3" type="noConversion"/>
  </si>
  <si>
    <t>Non-metallic
mineral products</t>
    <phoneticPr fontId="3" type="noConversion"/>
  </si>
  <si>
    <t>Manufacture
of  Basic metals</t>
    <phoneticPr fontId="3" type="noConversion"/>
  </si>
  <si>
    <t xml:space="preserve">
Fabricated
Metal products
Manufacture of Other machiner</t>
    <phoneticPr fontId="3" type="noConversion"/>
  </si>
  <si>
    <t xml:space="preserve">
Other</t>
    <phoneticPr fontId="3" type="noConversion"/>
  </si>
  <si>
    <t>Source : Korea Electric Power Corporation</t>
    <phoneticPr fontId="3" type="noConversion"/>
  </si>
  <si>
    <t xml:space="preserve">  1 월</t>
  </si>
  <si>
    <t xml:space="preserve">  2 월</t>
  </si>
  <si>
    <t xml:space="preserve">  3 월</t>
  </si>
  <si>
    <t xml:space="preserve">  4 월</t>
  </si>
  <si>
    <t xml:space="preserve">  5 월</t>
  </si>
  <si>
    <t xml:space="preserve">  6 월</t>
  </si>
  <si>
    <t xml:space="preserve">  7 월</t>
  </si>
  <si>
    <t xml:space="preserve">  8 월</t>
  </si>
  <si>
    <t>10 월</t>
  </si>
  <si>
    <t>11 월</t>
  </si>
  <si>
    <t>12 월</t>
  </si>
  <si>
    <t>1월</t>
    <phoneticPr fontId="3" type="noConversion"/>
  </si>
  <si>
    <t>2월</t>
    <phoneticPr fontId="3" type="noConversion"/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</si>
  <si>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</si>
  <si>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</si>
  <si>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</si>
  <si>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</si>
  <si>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</si>
  <si>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</si>
  <si>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</si>
  <si>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</si>
  <si>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</si>
  <si>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</si>
  <si>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학용
Hakyong</t>
    <phoneticPr fontId="3" type="noConversion"/>
  </si>
  <si>
    <t>둔덕
dunduck</t>
    <phoneticPr fontId="3" type="noConversion"/>
  </si>
  <si>
    <t>금오도
Geumodo</t>
    <phoneticPr fontId="3" type="noConversion"/>
  </si>
  <si>
    <t>거문도
Geomundo</t>
    <phoneticPr fontId="3" type="noConversion"/>
  </si>
  <si>
    <t>시설용량</t>
    <phoneticPr fontId="3" type="noConversion"/>
  </si>
  <si>
    <t>생산실적</t>
    <phoneticPr fontId="3" type="noConversion"/>
  </si>
  <si>
    <t>시설용량</t>
    <phoneticPr fontId="3" type="noConversion"/>
  </si>
  <si>
    <t>생산실적</t>
    <phoneticPr fontId="3" type="noConversion"/>
  </si>
  <si>
    <t>연별&amp;월별
Year&amp;Month</t>
    <phoneticPr fontId="3" type="noConversion"/>
  </si>
  <si>
    <t>생산실적</t>
    <phoneticPr fontId="3" type="noConversion"/>
  </si>
  <si>
    <t>생산실적</t>
    <phoneticPr fontId="3" type="noConversion"/>
  </si>
  <si>
    <t>돌 산 읍</t>
  </si>
  <si>
    <t>소 라 면</t>
  </si>
  <si>
    <t>율 촌 면</t>
  </si>
  <si>
    <t>화 양 면</t>
  </si>
  <si>
    <t>남     면</t>
  </si>
  <si>
    <t xml:space="preserve">화 정 면 </t>
  </si>
  <si>
    <t>삼 산 면</t>
  </si>
  <si>
    <t>동 문 동</t>
  </si>
  <si>
    <t>한 려 동</t>
  </si>
  <si>
    <t>중 앙 동</t>
  </si>
  <si>
    <t>충 무 동</t>
  </si>
  <si>
    <t>광 림 동</t>
  </si>
  <si>
    <t>서 강 동</t>
  </si>
  <si>
    <t>대 교 동</t>
  </si>
  <si>
    <t>국     동</t>
  </si>
  <si>
    <t>월 호 동</t>
  </si>
  <si>
    <t>여 서 동</t>
  </si>
  <si>
    <t>문 수 동</t>
  </si>
  <si>
    <t>미 평 동</t>
  </si>
  <si>
    <t>둔 덕 동</t>
  </si>
  <si>
    <t>만 덕 동</t>
  </si>
  <si>
    <t>쌍 봉 동</t>
  </si>
  <si>
    <t>시 전 동</t>
  </si>
  <si>
    <t>여 천 동</t>
  </si>
  <si>
    <t>주 삼 동</t>
  </si>
  <si>
    <t>삼 일 동</t>
  </si>
  <si>
    <t>묘 도 동</t>
  </si>
  <si>
    <t>연별</t>
    <phoneticPr fontId="3" type="noConversion"/>
  </si>
  <si>
    <t>단위 : MWh</t>
    <phoneticPr fontId="3" type="noConversion"/>
  </si>
  <si>
    <t>Unit : MWh</t>
    <phoneticPr fontId="3" type="noConversion"/>
  </si>
  <si>
    <t>…</t>
    <phoneticPr fontId="3" type="noConversion"/>
  </si>
  <si>
    <t>발전설비(MW)
Generating facilities</t>
    <phoneticPr fontId="3" type="noConversion"/>
  </si>
  <si>
    <t>연도별
발전소별</t>
    <phoneticPr fontId="3" type="noConversion"/>
  </si>
  <si>
    <t>연별</t>
    <phoneticPr fontId="3" type="noConversion"/>
  </si>
  <si>
    <t>개도
Gaedo</t>
    <phoneticPr fontId="3" type="noConversion"/>
  </si>
  <si>
    <t>단위 : 개소, 1,000㎥</t>
    <phoneticPr fontId="3" type="noConversion"/>
  </si>
  <si>
    <t>한국동서발전 
신호남건설추진본부</t>
    <phoneticPr fontId="3" type="noConversion"/>
  </si>
  <si>
    <t>…</t>
    <phoneticPr fontId="3" type="noConversion"/>
  </si>
  <si>
    <t>단위 : m</t>
  </si>
  <si>
    <t>Unit : m</t>
  </si>
  <si>
    <t>합 계
Total</t>
  </si>
  <si>
    <t>도수관
Aqueduct pipe</t>
  </si>
  <si>
    <t xml:space="preserve"> 송수관
Transmission pipe</t>
  </si>
  <si>
    <t xml:space="preserve">배수관
Water drain pipe </t>
  </si>
  <si>
    <t>급수관
Water supply pipe</t>
  </si>
  <si>
    <t>에나멜코팅 도복장강관
Enamel-coated steel pipe</t>
  </si>
  <si>
    <t>주철관
Cast iron</t>
  </si>
  <si>
    <t>덕타일
주철관
Ductile iron pipe</t>
  </si>
  <si>
    <t>기 타
Others</t>
  </si>
  <si>
    <t>PVC관</t>
    <rPh sb="0" eb="4">
      <t>1)</t>
    </rPh>
    <phoneticPr fontId="92" type="noConversion"/>
  </si>
  <si>
    <t>수도용
경질폴리염화
비닐관 Unplastic
ized poly(vinly chloride) pipe</t>
  </si>
  <si>
    <t>PE관</t>
  </si>
  <si>
    <t>아연도강관
Galvanized steel</t>
  </si>
  <si>
    <t>동관
Copper pipe</t>
  </si>
  <si>
    <t>-</t>
    <phoneticPr fontId="3" type="noConversion"/>
  </si>
  <si>
    <t>3. 제조업 중분류별 전력사용량(2017~2020)  Electric Power Consumption by Division of Industry Type</t>
    <phoneticPr fontId="3" type="noConversion"/>
  </si>
  <si>
    <t>7. 상수도관  Water Supply Pipes</t>
    <phoneticPr fontId="3" type="noConversion"/>
  </si>
  <si>
    <t xml:space="preserve">       1) 가정용 기준</t>
    <phoneticPr fontId="3" type="noConversion"/>
  </si>
  <si>
    <t xml:space="preserve">       2) 주민등록인구 세대수 기준</t>
    <phoneticPr fontId="3" type="noConversion"/>
  </si>
  <si>
    <t>스테인리스관
Stainless steel</t>
    <phoneticPr fontId="3" type="noConversion"/>
  </si>
  <si>
    <t>내충격수도관(급수관)
HI-VP</t>
    <phoneticPr fontId="3" type="noConversion"/>
  </si>
  <si>
    <t>PVC관</t>
    <rPh sb="0" eb="4">
      <t>1)</t>
    </rPh>
    <phoneticPr fontId="26" type="noConversion"/>
  </si>
  <si>
    <t>내충격수도관(배수관)
HI-VP</t>
    <phoneticPr fontId="3" type="noConversion"/>
  </si>
  <si>
    <t>흄관
Hume pipe</t>
    <phoneticPr fontId="3" type="noConversion"/>
  </si>
  <si>
    <t>내충격수도관(도수관)
HI-VP</t>
    <phoneticPr fontId="3" type="noConversion"/>
  </si>
  <si>
    <t>-</t>
  </si>
  <si>
    <t>시설용량</t>
  </si>
  <si>
    <t>생산실적</t>
  </si>
  <si>
    <t>…</t>
  </si>
  <si>
    <r>
      <t>도시가스 수요가구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>(A)
No. of households using city gas</t>
    </r>
    <phoneticPr fontId="3" type="noConversion"/>
  </si>
  <si>
    <r>
      <t>공급권역 총 세대수</t>
    </r>
    <r>
      <rPr>
        <vertAlign val="superscript"/>
        <sz val="9"/>
        <rFont val="굴림"/>
        <family val="3"/>
        <charset val="129"/>
      </rPr>
      <t>2)</t>
    </r>
    <r>
      <rPr>
        <sz val="9"/>
        <rFont val="굴림"/>
        <family val="3"/>
        <charset val="129"/>
      </rPr>
      <t>(B)
No. of total households within jurisdictions</t>
    </r>
    <phoneticPr fontId="3" type="noConversion"/>
  </si>
  <si>
    <t>액상에폭시 도복장강관
Liquid epoxy-coated steel pipe</t>
    <phoneticPr fontId="3" type="noConversion"/>
  </si>
  <si>
    <t>단위 : 원</t>
    <phoneticPr fontId="3" type="noConversion"/>
  </si>
  <si>
    <t>Unit : won</t>
    <phoneticPr fontId="3" type="noConversion"/>
  </si>
  <si>
    <t xml:space="preserve">평균전력(kW)
Average load </t>
    <phoneticPr fontId="3" type="noConversion"/>
  </si>
  <si>
    <t>최대전력(kW)
Peak load</t>
    <phoneticPr fontId="3" type="noConversion"/>
  </si>
  <si>
    <t>Source : Thermal Power Plant, Korea Electric Power Corporation</t>
  </si>
  <si>
    <t>단위 : kW, MWh</t>
    <phoneticPr fontId="3" type="noConversion"/>
  </si>
  <si>
    <t>Unit : kW, MWh</t>
    <phoneticPr fontId="3" type="noConversion"/>
  </si>
  <si>
    <t>Source : Korea Electric Power Corporation</t>
  </si>
  <si>
    <t>Source : Yeosu-si</t>
  </si>
  <si>
    <t>Source : Yeosu-si</t>
    <phoneticPr fontId="3" type="noConversion"/>
  </si>
  <si>
    <t>자료 : 여수시</t>
    <phoneticPr fontId="3" type="noConversion"/>
  </si>
  <si>
    <t>우·오수받이
(개소)
Rain·waste water inlet
(number)</t>
    <phoneticPr fontId="3" type="noConversion"/>
  </si>
  <si>
    <t xml:space="preserve"> 자료 : 신호남건설추진본부, 한국남동발전 여수화력발전처, 한국전력공사여수지사</t>
    <phoneticPr fontId="3" type="noConversion"/>
  </si>
  <si>
    <t xml:space="preserve"> 자료 : 한국전력공사여수지사</t>
    <phoneticPr fontId="3" type="noConversion"/>
  </si>
  <si>
    <t>3. 제조업종별 전력사용량(2021~2024)  Electric Power Consumption by Industry Type</t>
    <phoneticPr fontId="3" type="noConversion"/>
  </si>
  <si>
    <t xml:space="preserve"> 자료 : 여수시</t>
    <phoneticPr fontId="3" type="noConversion"/>
  </si>
  <si>
    <t xml:space="preserve">  9 월</t>
    <phoneticPr fontId="3" type="noConversion"/>
  </si>
  <si>
    <t xml:space="preserve">하수도사용료
수익(백만원) (B) </t>
  </si>
  <si>
    <t>㎥당 요금
(원/㎥)
C=(B/A*1000000) Average unit price (won/㎥)</t>
  </si>
  <si>
    <t xml:space="preserve">총괄원가
(백만원)
(D) Gross cost (million won) </t>
  </si>
  <si>
    <t>㎥당 원가
(원/㎥)
E=(D/A*1000000)
Gross unit cost (won/㎥)</t>
  </si>
  <si>
    <t>현실화율
(%)
 F=(C/E
*100)
Actual rate
of benefit
&amp; cost</t>
  </si>
  <si>
    <t xml:space="preserve"> 주 : 2016~2020년 연간조정량 단위 : 천톤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</si>
</sst>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9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 * #,##0_ ;_ * \-#,##0_ ;_ * &quot;-&quot;_ ;_ @_ "/>
    <numFmt numFmtId="177" formatCode="#,##0.0_);[Red]\(#,##0.0\)"/>
    <numFmt numFmtId="178" formatCode="0.0_);[Red]\(0.0\)"/>
    <numFmt numFmtId="179" formatCode="#,##0_);[Red]\(#,##0\)"/>
    <numFmt numFmtId="180" formatCode="_ * #,##0.00_ ;_ * \-#,##0.00_ ;_ * &quot;-&quot;??_ ;_ @_ "/>
    <numFmt numFmtId="181" formatCode="&quot;₩&quot;#,##0;&quot;₩&quot;&quot;₩&quot;&quot;₩&quot;&quot;₩&quot;&quot;₩&quot;&quot;₩&quot;&quot;₩&quot;&quot;₩&quot;\-#,##0"/>
    <numFmt numFmtId="182" formatCode="&quot;₩&quot;#,##0.00;&quot;₩&quot;&quot;₩&quot;&quot;₩&quot;&quot;₩&quot;&quot;₩&quot;&quot;₩&quot;&quot;₩&quot;&quot;₩&quot;\-#,##0.00"/>
    <numFmt numFmtId="183" formatCode="&quot;₩&quot;#,##0.00;&quot;₩&quot;&quot;₩&quot;&quot;₩&quot;&quot;₩&quot;&quot;₩&quot;&quot;₩&quot;\-#,##0.00"/>
    <numFmt numFmtId="184" formatCode="_ &quot;₩&quot;* #,##0.00_ ;_ &quot;₩&quot;* &quot;₩&quot;\-#,##0.00_ ;_ &quot;₩&quot;* &quot;-&quot;??_ ;_ @_ "/>
    <numFmt numFmtId="185" formatCode="&quot;₩&quot;#,##0;&quot;₩&quot;&quot;₩&quot;&quot;₩&quot;\-#,##0"/>
    <numFmt numFmtId="186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7" formatCode="&quot;₩&quot;#,##0;[Red]&quot;₩&quot;&quot;₩&quot;\-#,##0"/>
    <numFmt numFmtId="188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9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0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1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2" formatCode="&quot;₩&quot;#,##0.00;&quot;₩&quot;\-#,##0.00"/>
    <numFmt numFmtId="193" formatCode="_-[$€-2]* #,##0.00_-;\-[$€-2]* #,##0.00_-;_-[$€-2]* &quot;-&quot;??_-"/>
    <numFmt numFmtId="194" formatCode="_(* #,##0.00_);_(* \(#,##0.00\);_(* &quot;-&quot;??_);_(@_)"/>
    <numFmt numFmtId="195" formatCode="_(* #,##0_);_(* \(#,##0\);_(* &quot;-&quot;??_);_(@_)"/>
    <numFmt numFmtId="196" formatCode="0_ "/>
    <numFmt numFmtId="197" formatCode="0.00_);[Red]\(0.00\)"/>
    <numFmt numFmtId="198" formatCode="#,##0_ "/>
    <numFmt numFmtId="199" formatCode="_-* #,##0.0_-;\-* #,##0.0_-;_-* &quot;-&quot;_-;_-@_-"/>
    <numFmt numFmtId="200" formatCode="0_);[Red]\(0\)"/>
    <numFmt numFmtId="201" formatCode="_-* #,##0.0_-;\-* #,##0.0_-;_-* &quot;-&quot;?_-;_-@_-"/>
  </numFmts>
  <fonts count="10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바탕체"/>
      <family val="1"/>
      <charset val="129"/>
    </font>
    <font>
      <sz val="8"/>
      <name val="바탕"/>
      <family val="1"/>
      <charset val="129"/>
    </font>
    <font>
      <sz val="9"/>
      <name val="굴림"/>
      <family val="3"/>
      <charset val="129"/>
    </font>
    <font>
      <sz val="9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8"/>
      <name val="돋움"/>
      <family val="3"/>
      <charset val="129"/>
    </font>
    <font>
      <b/>
      <sz val="18"/>
      <color indexed="56"/>
      <name val="맑은 고딕"/>
      <family val="3"/>
      <charset val="129"/>
    </font>
    <font>
      <u/>
      <sz val="11"/>
      <color indexed="36"/>
      <name val="돋움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Arial"/>
      <family val="2"/>
    </font>
    <font>
      <sz val="10"/>
      <name val="Helv"/>
      <family val="2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4"/>
      <name val="뼻뮝"/>
      <family val="3"/>
      <charset val="129"/>
    </font>
    <font>
      <sz val="11"/>
      <color indexed="60"/>
      <name val="돋움"/>
      <family val="3"/>
      <charset val="129"/>
    </font>
    <font>
      <b/>
      <sz val="10"/>
      <name val="돋움"/>
      <family val="3"/>
      <charset val="129"/>
    </font>
    <font>
      <sz val="12"/>
      <name val="뼻뮝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name val="굴림체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2"/>
      <name val="돋움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Times New Roman"/>
      <family val="1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0"/>
      <name val="바탕"/>
      <family val="1"/>
      <charset val="129"/>
    </font>
    <font>
      <sz val="10"/>
      <name val="굴림체"/>
      <family val="3"/>
      <charset val="129"/>
    </font>
    <font>
      <b/>
      <sz val="14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b/>
      <sz val="16"/>
      <name val="바탕"/>
      <family val="1"/>
      <charset val="129"/>
    </font>
    <font>
      <b/>
      <sz val="18"/>
      <name val="Arial"/>
      <family val="2"/>
    </font>
    <font>
      <sz val="12"/>
      <name val="Times New Roman"/>
      <family val="1"/>
    </font>
    <font>
      <u/>
      <sz val="11"/>
      <color indexed="12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HY중고딕"/>
      <family val="1"/>
      <charset val="129"/>
    </font>
    <font>
      <b/>
      <sz val="12"/>
      <name val="굴림"/>
      <family val="3"/>
      <charset val="129"/>
    </font>
    <font>
      <sz val="10"/>
      <name val="굴림"/>
      <family val="3"/>
      <charset val="129"/>
    </font>
    <font>
      <b/>
      <sz val="16"/>
      <name val="굴림"/>
      <family val="3"/>
      <charset val="129"/>
    </font>
    <font>
      <vertAlign val="superscript"/>
      <sz val="9"/>
      <name val="굴림"/>
      <family val="3"/>
      <charset val="129"/>
    </font>
    <font>
      <sz val="1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9"/>
      <name val="굴림"/>
      <family val="3"/>
      <charset val="129"/>
    </font>
    <font>
      <sz val="9"/>
      <color rgb="FFFF0000"/>
      <name val="굴림"/>
      <family val="3"/>
      <charset val="129"/>
    </font>
    <font>
      <sz val="9"/>
      <color theme="1"/>
      <name val="굴림"/>
      <family val="3"/>
      <charset val="129"/>
    </font>
    <font>
      <sz val="9"/>
      <color rgb="FF000000"/>
      <name val="굴림"/>
      <family val="3"/>
      <charset val="129"/>
    </font>
    <font>
      <b/>
      <sz val="11"/>
      <name val="돋움"/>
      <family val="3"/>
      <charset val="129"/>
    </font>
    <font>
      <sz val="9"/>
      <color rgb="FF333333"/>
      <name val="굴림"/>
      <family val="3"/>
      <charset val="129"/>
    </font>
    <font>
      <sz val="12"/>
      <name val="굴림"/>
      <family val="3"/>
      <charset val="129"/>
    </font>
    <font>
      <sz val="11"/>
      <color rgb="FF000000"/>
      <name val="돋움"/>
      <family val="3"/>
      <charset val="129"/>
    </font>
    <font>
      <sz val="12"/>
      <color rgb="FF000000"/>
      <name val="바탕체"/>
      <family val="1"/>
      <charset val="129"/>
    </font>
    <font>
      <sz val="10"/>
      <color rgb="FF000000"/>
      <name val="굴림"/>
      <family val="3"/>
      <charset val="129"/>
    </font>
    <font>
      <b/>
      <sz val="9"/>
      <color rgb="FF000000"/>
      <name val="굴림"/>
      <family val="3"/>
      <charset val="129"/>
    </font>
    <font>
      <b/>
      <sz val="12"/>
      <color rgb="FF000000"/>
      <name val="굴림"/>
      <family val="3"/>
      <charset val="129"/>
    </font>
    <font>
      <b/>
      <sz val="11"/>
      <color rgb="FF333333"/>
      <name val="맑은 고딕"/>
      <family val="3"/>
      <charset val="129"/>
    </font>
    <font>
      <sz val="10"/>
      <color rgb="FF333333"/>
      <name val="굴림"/>
      <family val="3"/>
      <charset val="129"/>
    </font>
    <font>
      <b/>
      <sz val="10"/>
      <name val="굴림"/>
      <family val="3"/>
      <charset val="129"/>
    </font>
    <font>
      <sz val="10"/>
      <color theme="1"/>
      <name val="굴림"/>
      <family val="3"/>
      <charset val="129"/>
    </font>
    <font>
      <sz val="11"/>
      <name val="굴림"/>
      <family val="3"/>
      <charset val="129"/>
    </font>
    <font>
      <b/>
      <sz val="11"/>
      <name val="굴림"/>
      <family val="3"/>
      <charset val="129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  <font>
      <sz val="11"/>
      <color rgb="FF000000"/>
      <name val="굴림"/>
      <family val="3"/>
      <charset val="129"/>
    </font>
    <font>
      <b/>
      <sz val="11"/>
      <color rgb="FF000000"/>
      <name val="굴림"/>
      <family val="3"/>
      <charset val="129"/>
    </font>
    <font>
      <i/>
      <sz val="11"/>
      <name val="굴림"/>
      <family val="3"/>
      <charset val="129"/>
    </font>
    <font>
      <sz val="11"/>
      <color rgb="FFFF0000"/>
      <name val="굴림"/>
      <family val="3"/>
      <charset val="129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rgb="FFFFFFFF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rgb="FFB2B2B2"/>
      </right>
      <top style="thin">
        <color rgb="FFB2B2B2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B2B2B2"/>
      </top>
      <bottom style="thin">
        <color indexed="64"/>
      </bottom>
      <diagonal/>
    </border>
  </borders>
  <cellStyleXfs count="731">
    <xf numFmtId="0" fontId="0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176" fontId="4" fillId="0" borderId="0" applyProtection="0"/>
    <xf numFmtId="0" fontId="2" fillId="0" borderId="0">
      <alignment vertical="center"/>
    </xf>
    <xf numFmtId="0" fontId="2" fillId="0" borderId="0">
      <alignment vertical="center"/>
    </xf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7" fillId="0" borderId="0" applyNumberFormat="0" applyFill="0" applyBorder="0" applyAlignment="0" applyProtection="0"/>
    <xf numFmtId="0" fontId="4" fillId="0" borderId="0"/>
    <xf numFmtId="0" fontId="4" fillId="0" borderId="0"/>
    <xf numFmtId="0" fontId="70" fillId="0" borderId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61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50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5" fillId="3" borderId="0" applyNumberFormat="0" applyBorder="0" applyAlignment="0" applyProtection="0">
      <alignment vertical="center"/>
    </xf>
    <xf numFmtId="0" fontId="63" fillId="0" borderId="0"/>
    <xf numFmtId="0" fontId="51" fillId="0" borderId="0"/>
    <xf numFmtId="0" fontId="14" fillId="20" borderId="1" applyNumberFormat="0" applyAlignment="0" applyProtection="0">
      <alignment vertical="center"/>
    </xf>
    <xf numFmtId="0" fontId="64" fillId="0" borderId="0"/>
    <xf numFmtId="0" fontId="18" fillId="23" borderId="3" applyNumberFormat="0" applyAlignment="0" applyProtection="0">
      <alignment vertical="center"/>
    </xf>
    <xf numFmtId="176" fontId="27" fillId="0" borderId="0" applyFont="0" applyFill="0" applyBorder="0" applyAlignment="0" applyProtection="0"/>
    <xf numFmtId="0" fontId="2" fillId="0" borderId="0"/>
    <xf numFmtId="180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0" fontId="59" fillId="0" borderId="0" applyFont="0" applyFill="0" applyBorder="0" applyAlignment="0" applyProtection="0"/>
    <xf numFmtId="181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52" fillId="0" borderId="0"/>
    <xf numFmtId="0" fontId="27" fillId="0" borderId="0" applyFont="0" applyFill="0" applyBorder="0" applyAlignment="0" applyProtection="0"/>
    <xf numFmtId="0" fontId="52" fillId="0" borderId="0"/>
    <xf numFmtId="193" fontId="4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2" fontId="27" fillId="0" borderId="0" applyFont="0" applyFill="0" applyBorder="0" applyAlignment="0" applyProtection="0"/>
    <xf numFmtId="0" fontId="25" fillId="4" borderId="0" applyNumberFormat="0" applyBorder="0" applyAlignment="0" applyProtection="0">
      <alignment vertical="center"/>
    </xf>
    <xf numFmtId="38" fontId="53" fillId="24" borderId="0" applyNumberFormat="0" applyBorder="0" applyAlignment="0" applyProtection="0"/>
    <xf numFmtId="38" fontId="53" fillId="25" borderId="0" applyNumberFormat="0" applyBorder="0" applyAlignment="0" applyProtection="0"/>
    <xf numFmtId="0" fontId="65" fillId="0" borderId="0">
      <alignment horizontal="left"/>
    </xf>
    <xf numFmtId="0" fontId="54" fillId="0" borderId="24" applyNumberFormat="0" applyAlignment="0" applyProtection="0">
      <alignment horizontal="left" vertical="center"/>
    </xf>
    <xf numFmtId="0" fontId="54" fillId="0" borderId="22">
      <alignment horizontal="left" vertical="center"/>
    </xf>
    <xf numFmtId="0" fontId="22" fillId="0" borderId="6" applyNumberFormat="0" applyFill="0" applyAlignment="0" applyProtection="0">
      <alignment vertical="center"/>
    </xf>
    <xf numFmtId="0" fontId="69" fillId="0" borderId="0" applyNumberFormat="0" applyFill="0" applyBorder="0" applyAlignment="0" applyProtection="0"/>
    <xf numFmtId="0" fontId="23" fillId="0" borderId="7" applyNumberFormat="0" applyFill="0" applyAlignment="0" applyProtection="0">
      <alignment vertical="center"/>
    </xf>
    <xf numFmtId="0" fontId="54" fillId="0" borderId="0" applyNumberFormat="0" applyFill="0" applyBorder="0" applyAlignment="0" applyProtection="0"/>
    <xf numFmtId="0" fontId="24" fillId="0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top"/>
      <protection locked="0"/>
    </xf>
    <xf numFmtId="0" fontId="21" fillId="7" borderId="1" applyNumberFormat="0" applyAlignment="0" applyProtection="0">
      <alignment vertical="center"/>
    </xf>
    <xf numFmtId="10" fontId="53" fillId="26" borderId="10" applyNumberFormat="0" applyBorder="0" applyAlignment="0" applyProtection="0"/>
    <xf numFmtId="10" fontId="53" fillId="25" borderId="10" applyNumberFormat="0" applyBorder="0" applyAlignment="0" applyProtection="0"/>
    <xf numFmtId="0" fontId="19" fillId="0" borderId="4" applyNumberFormat="0" applyFill="0" applyAlignment="0" applyProtection="0">
      <alignment vertical="center"/>
    </xf>
    <xf numFmtId="176" fontId="27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0" fontId="66" fillId="0" borderId="23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6" fillId="22" borderId="0" applyNumberFormat="0" applyBorder="0" applyAlignment="0" applyProtection="0">
      <alignment vertical="center"/>
    </xf>
    <xf numFmtId="183" fontId="4" fillId="0" borderId="0"/>
    <xf numFmtId="0" fontId="4" fillId="0" borderId="0"/>
    <xf numFmtId="0" fontId="27" fillId="0" borderId="0"/>
    <xf numFmtId="0" fontId="2" fillId="21" borderId="2" applyNumberFormat="0" applyFont="0" applyAlignment="0" applyProtection="0">
      <alignment vertical="center"/>
    </xf>
    <xf numFmtId="0" fontId="26" fillId="20" borderId="9" applyNumberFormat="0" applyAlignment="0" applyProtection="0">
      <alignment vertical="center"/>
    </xf>
    <xf numFmtId="10" fontId="27" fillId="0" borderId="0" applyFont="0" applyFill="0" applyBorder="0" applyAlignment="0" applyProtection="0"/>
    <xf numFmtId="0" fontId="66" fillId="0" borderId="0"/>
    <xf numFmtId="0" fontId="10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7" fillId="0" borderId="25" applyNumberFormat="0" applyFont="0" applyFill="0" applyAlignment="0" applyProtection="0"/>
    <xf numFmtId="0" fontId="67" fillId="0" borderId="26">
      <alignment horizontal="left"/>
    </xf>
    <xf numFmtId="0" fontId="13" fillId="0" borderId="0" applyNumberFormat="0" applyFill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20" borderId="1" applyNumberFormat="0" applyAlignment="0" applyProtection="0">
      <alignment vertical="center"/>
    </xf>
    <xf numFmtId="0" fontId="14" fillId="20" borderId="1" applyNumberFormat="0" applyAlignment="0" applyProtection="0">
      <alignment vertical="center"/>
    </xf>
    <xf numFmtId="0" fontId="31" fillId="20" borderId="1" applyNumberFormat="0" applyAlignment="0" applyProtection="0">
      <alignment vertical="center"/>
    </xf>
    <xf numFmtId="186" fontId="4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32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57" fillId="0" borderId="0">
      <protection locked="0"/>
    </xf>
    <xf numFmtId="0" fontId="57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40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2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2" fillId="21" borderId="2" applyNumberFormat="0" applyFont="0" applyAlignment="0" applyProtection="0">
      <alignment vertical="center"/>
    </xf>
    <xf numFmtId="0" fontId="4" fillId="21" borderId="2" applyNumberFormat="0" applyFont="0" applyAlignment="0" applyProtection="0">
      <alignment vertical="center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58" fillId="0" borderId="0">
      <alignment vertical="center"/>
    </xf>
    <xf numFmtId="9" fontId="2" fillId="0" borderId="0" applyFont="0" applyFill="0" applyBorder="0" applyAlignment="0" applyProtection="0"/>
    <xf numFmtId="0" fontId="34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7" fillId="0" borderId="0">
      <alignment horizontal="center" vertical="center"/>
    </xf>
    <xf numFmtId="0" fontId="35" fillId="0" borderId="0">
      <alignment horizontal="center" vertical="center"/>
    </xf>
    <xf numFmtId="0" fontId="36" fillId="0" borderId="0"/>
    <xf numFmtId="0" fontId="3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23" borderId="3" applyNumberFormat="0" applyAlignment="0" applyProtection="0">
      <alignment vertical="center"/>
    </xf>
    <xf numFmtId="0" fontId="18" fillId="23" borderId="3" applyNumberFormat="0" applyAlignment="0" applyProtection="0">
      <alignment vertical="center"/>
    </xf>
    <xf numFmtId="0" fontId="38" fillId="23" borderId="3" applyNumberFormat="0" applyAlignment="0" applyProtection="0">
      <alignment vertical="center"/>
    </xf>
    <xf numFmtId="187" fontId="27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39" fillId="0" borderId="0" applyFont="0" applyFill="0" applyBorder="0" applyAlignment="0" applyProtection="0">
      <alignment vertical="center"/>
    </xf>
    <xf numFmtId="0" fontId="4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7" fillId="0" borderId="0"/>
    <xf numFmtId="0" fontId="59" fillId="0" borderId="0" applyFont="0" applyFill="0" applyBorder="0" applyAlignment="0" applyProtection="0"/>
    <xf numFmtId="0" fontId="40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1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41" fillId="0" borderId="5" applyNumberFormat="0" applyFill="0" applyAlignment="0" applyProtection="0">
      <alignment vertical="center"/>
    </xf>
    <xf numFmtId="0" fontId="42" fillId="7" borderId="1" applyNumberFormat="0" applyAlignment="0" applyProtection="0">
      <alignment vertical="center"/>
    </xf>
    <xf numFmtId="0" fontId="21" fillId="7" borderId="1" applyNumberFormat="0" applyAlignment="0" applyProtection="0">
      <alignment vertical="center"/>
    </xf>
    <xf numFmtId="0" fontId="42" fillId="7" borderId="1" applyNumberFormat="0" applyAlignment="0" applyProtection="0">
      <alignment vertical="center"/>
    </xf>
    <xf numFmtId="4" fontId="57" fillId="0" borderId="0">
      <protection locked="0"/>
    </xf>
    <xf numFmtId="188" fontId="4" fillId="0" borderId="0">
      <protection locked="0"/>
    </xf>
    <xf numFmtId="0" fontId="60" fillId="0" borderId="0">
      <alignment vertical="center"/>
    </xf>
    <xf numFmtId="0" fontId="44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8" fillId="20" borderId="9" applyNumberFormat="0" applyAlignment="0" applyProtection="0">
      <alignment vertical="center"/>
    </xf>
    <xf numFmtId="0" fontId="26" fillId="20" borderId="9" applyNumberFormat="0" applyAlignment="0" applyProtection="0">
      <alignment vertical="center"/>
    </xf>
    <xf numFmtId="0" fontId="48" fillId="20" borderId="9" applyNumberFormat="0" applyAlignment="0" applyProtection="0">
      <alignment vertical="center"/>
    </xf>
    <xf numFmtId="41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3" fillId="0" borderId="0"/>
    <xf numFmtId="0" fontId="68" fillId="0" borderId="0">
      <alignment vertical="center"/>
    </xf>
    <xf numFmtId="42" fontId="2" fillId="0" borderId="0" applyFont="0" applyFill="0" applyBorder="0" applyAlignment="0" applyProtection="0"/>
    <xf numFmtId="189" fontId="4" fillId="0" borderId="0">
      <protection locked="0"/>
    </xf>
    <xf numFmtId="0" fontId="8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72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0" borderId="0"/>
    <xf numFmtId="0" fontId="27" fillId="0" borderId="0"/>
    <xf numFmtId="0" fontId="2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2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>
      <alignment vertical="center"/>
    </xf>
    <xf numFmtId="0" fontId="39" fillId="0" borderId="0"/>
    <xf numFmtId="0" fontId="2" fillId="0" borderId="0">
      <alignment vertical="center"/>
    </xf>
    <xf numFmtId="0" fontId="4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0" borderId="0"/>
    <xf numFmtId="0" fontId="2" fillId="0" borderId="0"/>
    <xf numFmtId="0" fontId="2" fillId="0" borderId="0">
      <alignment vertical="center"/>
    </xf>
    <xf numFmtId="0" fontId="72" fillId="0" borderId="0">
      <alignment vertical="center"/>
    </xf>
    <xf numFmtId="0" fontId="2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7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72" fillId="0" borderId="0">
      <alignment vertical="center"/>
    </xf>
    <xf numFmtId="0" fontId="2" fillId="0" borderId="0">
      <alignment vertical="center"/>
    </xf>
    <xf numFmtId="0" fontId="72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1" fillId="0" borderId="0" applyNumberFormat="0" applyFill="0" applyBorder="0" applyAlignment="0" applyProtection="0">
      <alignment vertical="top"/>
      <protection locked="0"/>
    </xf>
    <xf numFmtId="0" fontId="57" fillId="0" borderId="25">
      <protection locked="0"/>
    </xf>
    <xf numFmtId="190" fontId="4" fillId="0" borderId="0">
      <protection locked="0"/>
    </xf>
    <xf numFmtId="191" fontId="4" fillId="0" borderId="0">
      <protection locked="0"/>
    </xf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4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3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3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3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3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87" fillId="0" borderId="0">
      <alignment vertical="center"/>
    </xf>
    <xf numFmtId="41" fontId="87" fillId="0" borderId="0">
      <alignment vertical="center"/>
    </xf>
    <xf numFmtId="41" fontId="87" fillId="0" borderId="0"/>
    <xf numFmtId="0" fontId="87" fillId="0" borderId="0"/>
    <xf numFmtId="0" fontId="87" fillId="0" borderId="0">
      <alignment vertical="center"/>
    </xf>
    <xf numFmtId="0" fontId="88" fillId="0" borderId="0"/>
    <xf numFmtId="0" fontId="87" fillId="0" borderId="0">
      <alignment vertical="center"/>
    </xf>
    <xf numFmtId="176" fontId="88" fillId="0" borderId="0"/>
    <xf numFmtId="0" fontId="9" fillId="0" borderId="0">
      <alignment vertical="center"/>
    </xf>
    <xf numFmtId="41" fontId="87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4" fillId="0" borderId="0"/>
    <xf numFmtId="0" fontId="2" fillId="28" borderId="44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4" fillId="20" borderId="46" applyNumberFormat="0" applyAlignment="0" applyProtection="0">
      <alignment vertical="center"/>
    </xf>
    <xf numFmtId="0" fontId="54" fillId="0" borderId="51">
      <alignment horizontal="left" vertical="center"/>
    </xf>
    <xf numFmtId="0" fontId="21" fillId="7" borderId="46" applyNumberFormat="0" applyAlignment="0" applyProtection="0">
      <alignment vertical="center"/>
    </xf>
    <xf numFmtId="10" fontId="53" fillId="26" borderId="50" applyNumberFormat="0" applyBorder="0" applyAlignment="0" applyProtection="0"/>
    <xf numFmtId="10" fontId="53" fillId="25" borderId="50" applyNumberFormat="0" applyBorder="0" applyAlignment="0" applyProtection="0"/>
    <xf numFmtId="0" fontId="2" fillId="21" borderId="47" applyNumberFormat="0" applyFont="0" applyAlignment="0" applyProtection="0">
      <alignment vertical="center"/>
    </xf>
    <xf numFmtId="0" fontId="26" fillId="20" borderId="49" applyNumberFormat="0" applyAlignment="0" applyProtection="0">
      <alignment vertical="center"/>
    </xf>
    <xf numFmtId="0" fontId="20" fillId="0" borderId="48" applyNumberFormat="0" applyFill="0" applyAlignment="0" applyProtection="0">
      <alignment vertical="center"/>
    </xf>
    <xf numFmtId="0" fontId="31" fillId="20" borderId="46" applyNumberFormat="0" applyAlignment="0" applyProtection="0">
      <alignment vertical="center"/>
    </xf>
    <xf numFmtId="0" fontId="14" fillId="20" borderId="46" applyNumberFormat="0" applyAlignment="0" applyProtection="0">
      <alignment vertical="center"/>
    </xf>
    <xf numFmtId="0" fontId="31" fillId="20" borderId="46" applyNumberFormat="0" applyAlignment="0" applyProtection="0">
      <alignment vertical="center"/>
    </xf>
    <xf numFmtId="0" fontId="2" fillId="21" borderId="47" applyNumberFormat="0" applyFont="0" applyAlignment="0" applyProtection="0">
      <alignment vertical="center"/>
    </xf>
    <xf numFmtId="0" fontId="8" fillId="21" borderId="47" applyNumberFormat="0" applyFont="0" applyAlignment="0" applyProtection="0">
      <alignment vertical="center"/>
    </xf>
    <xf numFmtId="0" fontId="2" fillId="21" borderId="47" applyNumberFormat="0" applyFont="0" applyAlignment="0" applyProtection="0">
      <alignment vertical="center"/>
    </xf>
    <xf numFmtId="0" fontId="4" fillId="21" borderId="47" applyNumberFormat="0" applyFont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3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41" fillId="0" borderId="48" applyNumberFormat="0" applyFill="0" applyAlignment="0" applyProtection="0">
      <alignment vertical="center"/>
    </xf>
    <xf numFmtId="0" fontId="20" fillId="0" borderId="48" applyNumberFormat="0" applyFill="0" applyAlignment="0" applyProtection="0">
      <alignment vertical="center"/>
    </xf>
    <xf numFmtId="0" fontId="41" fillId="0" borderId="48" applyNumberFormat="0" applyFill="0" applyAlignment="0" applyProtection="0">
      <alignment vertical="center"/>
    </xf>
    <xf numFmtId="0" fontId="42" fillId="7" borderId="46" applyNumberFormat="0" applyAlignment="0" applyProtection="0">
      <alignment vertical="center"/>
    </xf>
    <xf numFmtId="0" fontId="21" fillId="7" borderId="46" applyNumberFormat="0" applyAlignment="0" applyProtection="0">
      <alignment vertical="center"/>
    </xf>
    <xf numFmtId="0" fontId="42" fillId="7" borderId="46" applyNumberFormat="0" applyAlignment="0" applyProtection="0">
      <alignment vertical="center"/>
    </xf>
    <xf numFmtId="0" fontId="48" fillId="20" borderId="49" applyNumberFormat="0" applyAlignment="0" applyProtection="0">
      <alignment vertical="center"/>
    </xf>
    <xf numFmtId="0" fontId="26" fillId="20" borderId="49" applyNumberFormat="0" applyAlignment="0" applyProtection="0">
      <alignment vertical="center"/>
    </xf>
    <xf numFmtId="0" fontId="48" fillId="20" borderId="49" applyNumberFormat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3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3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3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3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1" fontId="87" fillId="0" borderId="0">
      <alignment vertical="center"/>
    </xf>
    <xf numFmtId="41" fontId="87" fillId="0" borderId="0"/>
    <xf numFmtId="41" fontId="87" fillId="0" borderId="0">
      <alignment vertical="center"/>
    </xf>
    <xf numFmtId="0" fontId="1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487">
    <xf numFmtId="0" fontId="0" fillId="0" borderId="0" xfId="0">
      <alignment vertical="center"/>
    </xf>
    <xf numFmtId="0" fontId="6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6" fillId="0" borderId="0" xfId="0" applyFont="1" applyFill="1" applyBorder="1" applyAlignment="1">
      <alignment vertical="center"/>
    </xf>
    <xf numFmtId="0" fontId="73" fillId="0" borderId="0" xfId="0" applyFont="1" applyFill="1" applyBorder="1" applyAlignment="1">
      <alignment vertical="top"/>
    </xf>
    <xf numFmtId="0" fontId="73" fillId="0" borderId="0" xfId="0" applyFont="1" applyFill="1" applyAlignment="1">
      <alignment vertical="top"/>
    </xf>
    <xf numFmtId="0" fontId="73" fillId="0" borderId="0" xfId="0" applyFont="1" applyFill="1">
      <alignment vertical="center"/>
    </xf>
    <xf numFmtId="0" fontId="73" fillId="0" borderId="0" xfId="0" applyFont="1" applyFill="1" applyBorder="1">
      <alignment vertical="center"/>
    </xf>
    <xf numFmtId="177" fontId="6" fillId="0" borderId="27" xfId="5" applyNumberFormat="1" applyFont="1" applyFill="1" applyBorder="1" applyAlignment="1">
      <alignment horizontal="center" vertical="center"/>
    </xf>
    <xf numFmtId="177" fontId="6" fillId="0" borderId="28" xfId="5" applyNumberFormat="1" applyFont="1" applyFill="1" applyBorder="1" applyAlignment="1">
      <alignment vertical="center"/>
    </xf>
    <xf numFmtId="0" fontId="6" fillId="0" borderId="29" xfId="0" applyFont="1" applyFill="1" applyBorder="1">
      <alignment vertical="center"/>
    </xf>
    <xf numFmtId="0" fontId="75" fillId="0" borderId="0" xfId="0" applyFont="1" applyFill="1" applyBorder="1" applyAlignment="1">
      <alignment vertical="center"/>
    </xf>
    <xf numFmtId="0" fontId="75" fillId="0" borderId="12" xfId="0" applyFont="1" applyFill="1" applyBorder="1" applyAlignment="1">
      <alignment vertical="center"/>
    </xf>
    <xf numFmtId="0" fontId="75" fillId="0" borderId="0" xfId="0" applyFont="1" applyFill="1" applyBorder="1" applyAlignment="1">
      <alignment horizontal="center" vertical="center"/>
    </xf>
    <xf numFmtId="0" fontId="74" fillId="0" borderId="19" xfId="0" applyFont="1" applyFill="1" applyBorder="1" applyAlignment="1">
      <alignment horizontal="left" vertical="top"/>
    </xf>
    <xf numFmtId="179" fontId="6" fillId="0" borderId="30" xfId="3" applyNumberFormat="1" applyFont="1" applyFill="1" applyBorder="1" applyAlignment="1">
      <alignment horizontal="center" vertical="center" wrapText="1"/>
    </xf>
    <xf numFmtId="179" fontId="6" fillId="0" borderId="15" xfId="3" applyNumberFormat="1" applyFont="1" applyFill="1" applyBorder="1" applyAlignment="1">
      <alignment horizontal="center" vertical="center" wrapText="1"/>
    </xf>
    <xf numFmtId="0" fontId="75" fillId="0" borderId="0" xfId="0" applyFont="1" applyFill="1" applyBorder="1" applyAlignment="1">
      <alignment horizontal="right" vertical="center"/>
    </xf>
    <xf numFmtId="0" fontId="75" fillId="0" borderId="19" xfId="0" applyFont="1" applyFill="1" applyBorder="1" applyAlignment="1">
      <alignment vertical="center"/>
    </xf>
    <xf numFmtId="0" fontId="75" fillId="0" borderId="19" xfId="0" applyFont="1" applyFill="1" applyBorder="1" applyAlignment="1">
      <alignment horizontal="right" vertical="center"/>
    </xf>
    <xf numFmtId="3" fontId="6" fillId="0" borderId="10" xfId="3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75" fillId="0" borderId="19" xfId="0" applyFont="1" applyFill="1" applyBorder="1" applyAlignment="1">
      <alignment horizontal="right" vertical="center"/>
    </xf>
    <xf numFmtId="0" fontId="6" fillId="0" borderId="10" xfId="0" applyFont="1" applyFill="1" applyBorder="1" applyAlignment="1">
      <alignment horizontal="center" vertical="center" wrapText="1"/>
    </xf>
    <xf numFmtId="3" fontId="6" fillId="0" borderId="11" xfId="0" applyNumberFormat="1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0" fontId="79" fillId="0" borderId="0" xfId="0" applyFont="1" applyAlignment="1" applyProtection="1">
      <protection locked="0"/>
    </xf>
    <xf numFmtId="194" fontId="6" fillId="0" borderId="0" xfId="381" applyNumberFormat="1" applyFont="1" applyFill="1" applyBorder="1" applyAlignment="1" applyProtection="1">
      <alignment horizontal="center" vertical="center"/>
    </xf>
    <xf numFmtId="0" fontId="81" fillId="0" borderId="0" xfId="0" applyFont="1" applyAlignment="1" applyProtection="1">
      <protection locked="0"/>
    </xf>
    <xf numFmtId="194" fontId="6" fillId="0" borderId="0" xfId="381" applyNumberFormat="1" applyFont="1" applyFill="1" applyBorder="1" applyAlignment="1" applyProtection="1">
      <alignment horizontal="center" vertical="center"/>
      <protection locked="0"/>
    </xf>
    <xf numFmtId="43" fontId="6" fillId="0" borderId="0" xfId="0" applyNumberFormat="1" applyFont="1" applyBorder="1" applyAlignment="1" applyProtection="1">
      <alignment vertical="center"/>
      <protection locked="0"/>
    </xf>
    <xf numFmtId="43" fontId="6" fillId="0" borderId="0" xfId="382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protection locked="0"/>
    </xf>
    <xf numFmtId="196" fontId="6" fillId="0" borderId="0" xfId="0" applyNumberFormat="1" applyFont="1" applyFill="1" applyBorder="1" applyAlignment="1" applyProtection="1">
      <alignment vertical="center" shrinkToFit="1"/>
      <protection locked="0"/>
    </xf>
    <xf numFmtId="41" fontId="82" fillId="0" borderId="0" xfId="383" applyFont="1" applyFill="1" applyBorder="1" applyAlignment="1" applyProtection="1">
      <alignment vertical="center" shrinkToFit="1"/>
      <protection locked="0"/>
    </xf>
    <xf numFmtId="41" fontId="6" fillId="0" borderId="0" xfId="383" applyFont="1" applyFill="1" applyBorder="1" applyAlignment="1" applyProtection="1">
      <alignment vertical="center" shrinkToFit="1"/>
      <protection locked="0"/>
    </xf>
    <xf numFmtId="3" fontId="6" fillId="0" borderId="0" xfId="383" applyNumberFormat="1" applyFont="1" applyFill="1" applyBorder="1" applyAlignment="1" applyProtection="1">
      <alignment horizontal="right" vertical="center" shrinkToFit="1"/>
      <protection locked="0"/>
    </xf>
    <xf numFmtId="10" fontId="6" fillId="0" borderId="0" xfId="0" applyNumberFormat="1" applyFont="1" applyFill="1" applyBorder="1" applyAlignment="1" applyProtection="1">
      <alignment vertical="center" shrinkToFit="1"/>
      <protection locked="0"/>
    </xf>
    <xf numFmtId="0" fontId="6" fillId="0" borderId="0" xfId="0" applyFont="1" applyAlignment="1" applyProtection="1">
      <alignment vertical="center"/>
      <protection locked="0"/>
    </xf>
    <xf numFmtId="197" fontId="6" fillId="0" borderId="0" xfId="0" applyNumberFormat="1" applyFont="1" applyAlignment="1" applyProtection="1">
      <alignment vertical="center"/>
      <protection locked="0"/>
    </xf>
    <xf numFmtId="0" fontId="6" fillId="0" borderId="23" xfId="0" applyFont="1" applyBorder="1" applyAlignment="1" applyProtection="1">
      <alignment vertical="center"/>
      <protection locked="0"/>
    </xf>
    <xf numFmtId="194" fontId="80" fillId="0" borderId="19" xfId="381" applyNumberFormat="1" applyFont="1" applyFill="1" applyBorder="1" applyAlignment="1" applyProtection="1">
      <alignment horizontal="center" vertical="center"/>
    </xf>
    <xf numFmtId="43" fontId="6" fillId="0" borderId="19" xfId="382" applyNumberFormat="1" applyFont="1" applyFill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left" vertical="center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34" xfId="0" applyFont="1" applyBorder="1" applyAlignment="1" applyProtection="1">
      <alignment vertical="center"/>
      <protection locked="0"/>
    </xf>
    <xf numFmtId="3" fontId="6" fillId="0" borderId="36" xfId="5" applyNumberFormat="1" applyFont="1" applyFill="1" applyBorder="1" applyAlignment="1">
      <alignment vertical="center" wrapText="1"/>
    </xf>
    <xf numFmtId="177" fontId="6" fillId="0" borderId="10" xfId="5" applyNumberFormat="1" applyFont="1" applyFill="1" applyBorder="1" applyAlignment="1">
      <alignment horizontal="center" vertical="center" wrapText="1"/>
    </xf>
    <xf numFmtId="41" fontId="6" fillId="0" borderId="0" xfId="219" applyFont="1" applyFill="1" applyBorder="1" applyAlignment="1" applyProtection="1">
      <alignment vertical="center"/>
      <protection locked="0"/>
    </xf>
    <xf numFmtId="0" fontId="6" fillId="0" borderId="11" xfId="0" applyFont="1" applyFill="1" applyBorder="1" applyAlignment="1">
      <alignment horizontal="center" vertical="center" wrapText="1"/>
    </xf>
    <xf numFmtId="41" fontId="6" fillId="0" borderId="0" xfId="219" applyFont="1" applyFill="1" applyBorder="1" applyAlignment="1" applyProtection="1">
      <alignment horizontal="center" vertical="center"/>
      <protection locked="0"/>
    </xf>
    <xf numFmtId="0" fontId="84" fillId="0" borderId="0" xfId="0" applyFont="1" applyFill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74" fillId="0" borderId="0" xfId="0" applyFont="1" applyFill="1" applyBorder="1" applyAlignment="1">
      <alignment vertical="top"/>
    </xf>
    <xf numFmtId="41" fontId="6" fillId="0" borderId="0" xfId="388" applyFont="1" applyFill="1" applyBorder="1">
      <alignment vertical="center"/>
    </xf>
    <xf numFmtId="41" fontId="6" fillId="0" borderId="0" xfId="219" applyFont="1" applyFill="1" applyBorder="1" applyAlignment="1" applyProtection="1">
      <alignment vertical="center" shrinkToFit="1"/>
    </xf>
    <xf numFmtId="0" fontId="85" fillId="0" borderId="0" xfId="0" applyFont="1" applyAlignment="1">
      <alignment vertical="center"/>
    </xf>
    <xf numFmtId="41" fontId="6" fillId="0" borderId="0" xfId="219" applyFont="1" applyFill="1" applyBorder="1" applyAlignment="1" applyProtection="1">
      <alignment vertical="center"/>
    </xf>
    <xf numFmtId="0" fontId="80" fillId="0" borderId="0" xfId="0" applyFont="1" applyFill="1">
      <alignment vertical="center"/>
    </xf>
    <xf numFmtId="0" fontId="6" fillId="0" borderId="0" xfId="0" applyFont="1" applyFill="1" applyAlignment="1">
      <alignment horizontal="left" vertical="center"/>
    </xf>
    <xf numFmtId="41" fontId="6" fillId="0" borderId="0" xfId="219" applyFont="1" applyFill="1" applyBorder="1" applyAlignment="1" applyProtection="1">
      <alignment horizontal="center" vertical="center" shrinkToFit="1"/>
      <protection locked="0"/>
    </xf>
    <xf numFmtId="179" fontId="6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176" fontId="6" fillId="0" borderId="30" xfId="2" applyFont="1" applyFill="1" applyBorder="1" applyAlignment="1">
      <alignment horizontal="center" vertical="center" wrapText="1"/>
    </xf>
    <xf numFmtId="3" fontId="6" fillId="27" borderId="15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 applyProtection="1">
      <protection locked="0"/>
    </xf>
    <xf numFmtId="0" fontId="74" fillId="0" borderId="0" xfId="0" applyFont="1" applyFill="1" applyAlignment="1">
      <alignment vertical="top"/>
    </xf>
    <xf numFmtId="0" fontId="86" fillId="0" borderId="0" xfId="0" applyFont="1" applyFill="1" applyBorder="1" applyAlignment="1">
      <alignment vertical="top"/>
    </xf>
    <xf numFmtId="0" fontId="86" fillId="0" borderId="0" xfId="0" applyFont="1" applyFill="1" applyAlignment="1">
      <alignment vertical="top"/>
    </xf>
    <xf numFmtId="179" fontId="6" fillId="0" borderId="20" xfId="384" applyNumberFormat="1" applyFont="1" applyBorder="1" applyAlignment="1" applyProtection="1">
      <alignment horizontal="center" vertical="center"/>
      <protection locked="0"/>
    </xf>
    <xf numFmtId="179" fontId="6" fillId="0" borderId="32" xfId="384" applyNumberFormat="1" applyFont="1" applyBorder="1" applyAlignment="1" applyProtection="1">
      <alignment horizontal="center" vertical="center"/>
      <protection locked="0"/>
    </xf>
    <xf numFmtId="179" fontId="6" fillId="0" borderId="13" xfId="384" applyNumberFormat="1" applyFont="1" applyBorder="1" applyAlignment="1" applyProtection="1">
      <alignment horizontal="center" vertical="top"/>
      <protection locked="0"/>
    </xf>
    <xf numFmtId="179" fontId="6" fillId="0" borderId="13" xfId="384" applyNumberFormat="1" applyFont="1" applyBorder="1" applyAlignment="1" applyProtection="1">
      <alignment horizontal="center" vertical="center"/>
      <protection locked="0"/>
    </xf>
    <xf numFmtId="179" fontId="6" fillId="0" borderId="14" xfId="384" applyNumberFormat="1" applyFont="1" applyBorder="1" applyAlignment="1" applyProtection="1">
      <alignment horizontal="center" vertical="center" wrapText="1"/>
      <protection locked="0"/>
    </xf>
    <xf numFmtId="179" fontId="6" fillId="0" borderId="35" xfId="384" applyNumberFormat="1" applyFont="1" applyBorder="1" applyAlignment="1" applyProtection="1">
      <alignment horizontal="center" vertical="center"/>
      <protection locked="0"/>
    </xf>
    <xf numFmtId="179" fontId="6" fillId="0" borderId="14" xfId="384" applyNumberFormat="1" applyFont="1" applyBorder="1" applyAlignment="1" applyProtection="1">
      <alignment horizontal="center" vertical="top" wrapText="1"/>
      <protection locked="0"/>
    </xf>
    <xf numFmtId="41" fontId="6" fillId="0" borderId="19" xfId="383" applyFont="1" applyFill="1" applyBorder="1" applyAlignment="1" applyProtection="1">
      <alignment vertical="center" shrinkToFit="1"/>
      <protection locked="0"/>
    </xf>
    <xf numFmtId="179" fontId="6" fillId="0" borderId="17" xfId="384" applyNumberFormat="1" applyFont="1" applyBorder="1" applyAlignment="1" applyProtection="1">
      <alignment horizontal="center" vertical="center"/>
      <protection locked="0"/>
    </xf>
    <xf numFmtId="0" fontId="86" fillId="0" borderId="0" xfId="384" applyFont="1" applyAlignment="1" applyProtection="1">
      <alignment vertical="top"/>
      <protection locked="0"/>
    </xf>
    <xf numFmtId="0" fontId="82" fillId="0" borderId="32" xfId="0" applyFont="1" applyFill="1" applyBorder="1" applyAlignment="1" applyProtection="1">
      <alignment horizontal="center" vertical="center" shrinkToFit="1"/>
      <protection locked="0"/>
    </xf>
    <xf numFmtId="0" fontId="6" fillId="0" borderId="19" xfId="0" applyFont="1" applyFill="1" applyBorder="1" applyAlignment="1">
      <alignment horizontal="center" vertical="center"/>
    </xf>
    <xf numFmtId="10" fontId="80" fillId="0" borderId="19" xfId="4" applyNumberFormat="1" applyFont="1" applyFill="1" applyBorder="1" applyAlignment="1" applyProtection="1">
      <alignment vertical="center" shrinkToFit="1"/>
      <protection locked="0"/>
    </xf>
    <xf numFmtId="0" fontId="78" fillId="0" borderId="0" xfId="4" applyFont="1" applyFill="1" applyAlignment="1" applyProtection="1">
      <protection locked="0"/>
    </xf>
    <xf numFmtId="0" fontId="6" fillId="0" borderId="0" xfId="4" applyFont="1" applyFill="1" applyBorder="1" applyAlignment="1">
      <alignment vertical="center" wrapText="1"/>
    </xf>
    <xf numFmtId="0" fontId="6" fillId="0" borderId="0" xfId="4" applyFont="1" applyFill="1">
      <alignment vertical="center"/>
    </xf>
    <xf numFmtId="0" fontId="81" fillId="0" borderId="0" xfId="0" applyFont="1" applyBorder="1" applyAlignment="1" applyProtection="1">
      <protection locked="0"/>
    </xf>
    <xf numFmtId="0" fontId="78" fillId="0" borderId="0" xfId="4" applyFont="1" applyFill="1" applyBorder="1" applyAlignment="1" applyProtection="1">
      <protection locked="0"/>
    </xf>
    <xf numFmtId="41" fontId="6" fillId="0" borderId="20" xfId="383" applyFont="1" applyFill="1" applyBorder="1" applyAlignment="1" applyProtection="1">
      <alignment vertical="center" shrinkToFit="1"/>
      <protection locked="0"/>
    </xf>
    <xf numFmtId="0" fontId="6" fillId="0" borderId="0" xfId="4" applyFont="1" applyFill="1" applyBorder="1">
      <alignment vertical="center"/>
    </xf>
    <xf numFmtId="41" fontId="6" fillId="0" borderId="0" xfId="388" applyFont="1" applyFill="1" applyBorder="1" applyAlignment="1">
      <alignment horizontal="center" vertical="center"/>
    </xf>
    <xf numFmtId="41" fontId="6" fillId="0" borderId="32" xfId="388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  <xf numFmtId="41" fontId="6" fillId="0" borderId="0" xfId="388" applyFont="1" applyFill="1" applyBorder="1" applyAlignment="1">
      <alignment horizontal="right" vertical="center"/>
    </xf>
    <xf numFmtId="0" fontId="6" fillId="0" borderId="0" xfId="0" applyFont="1" applyFill="1" applyBorder="1">
      <alignment vertical="center"/>
    </xf>
    <xf numFmtId="43" fontId="6" fillId="0" borderId="0" xfId="389" applyNumberFormat="1" applyFont="1" applyFill="1" applyBorder="1" applyAlignment="1" applyProtection="1">
      <alignment horizontal="center" vertical="center"/>
      <protection locked="0"/>
    </xf>
    <xf numFmtId="41" fontId="6" fillId="0" borderId="0" xfId="385" applyNumberFormat="1" applyFont="1" applyFill="1" applyBorder="1" applyAlignment="1" applyProtection="1">
      <alignment vertical="center"/>
    </xf>
    <xf numFmtId="41" fontId="6" fillId="0" borderId="0" xfId="421" applyFont="1" applyFill="1" applyBorder="1" applyAlignment="1">
      <alignment vertical="center"/>
    </xf>
    <xf numFmtId="41" fontId="6" fillId="0" borderId="0" xfId="396" applyFont="1" applyFill="1" applyBorder="1" applyAlignment="1" applyProtection="1">
      <alignment vertical="center"/>
      <protection locked="0"/>
    </xf>
    <xf numFmtId="41" fontId="6" fillId="0" borderId="0" xfId="393" applyNumberFormat="1" applyFont="1" applyFill="1" applyBorder="1" applyAlignment="1" applyProtection="1">
      <alignment horizontal="center" vertical="center"/>
      <protection locked="0"/>
    </xf>
    <xf numFmtId="41" fontId="80" fillId="0" borderId="19" xfId="396" applyFont="1" applyFill="1" applyBorder="1" applyAlignment="1" applyProtection="1">
      <alignment vertical="center"/>
      <protection locked="0"/>
    </xf>
    <xf numFmtId="41" fontId="6" fillId="0" borderId="19" xfId="393" applyNumberFormat="1" applyFont="1" applyFill="1" applyBorder="1" applyAlignment="1" applyProtection="1">
      <alignment horizontal="center" vertical="center"/>
      <protection locked="0"/>
    </xf>
    <xf numFmtId="41" fontId="6" fillId="0" borderId="19" xfId="385" applyNumberFormat="1" applyFont="1" applyFill="1" applyBorder="1" applyAlignment="1" applyProtection="1">
      <alignment vertical="center"/>
    </xf>
    <xf numFmtId="41" fontId="6" fillId="0" borderId="19" xfId="421" applyFont="1" applyFill="1" applyBorder="1" applyAlignment="1">
      <alignment vertical="center"/>
    </xf>
    <xf numFmtId="41" fontId="6" fillId="0" borderId="21" xfId="396" applyFont="1" applyFill="1" applyBorder="1" applyAlignment="1" applyProtection="1">
      <alignment vertical="center"/>
      <protection locked="0"/>
    </xf>
    <xf numFmtId="41" fontId="6" fillId="0" borderId="18" xfId="396" applyFont="1" applyFill="1" applyBorder="1" applyAlignment="1" applyProtection="1">
      <alignment vertical="center"/>
      <protection locked="0"/>
    </xf>
    <xf numFmtId="41" fontId="6" fillId="0" borderId="0" xfId="481" applyFont="1" applyFill="1" applyBorder="1">
      <alignment vertical="center"/>
    </xf>
    <xf numFmtId="41" fontId="80" fillId="0" borderId="19" xfId="481" applyFont="1" applyFill="1" applyBorder="1" applyAlignment="1">
      <alignment horizontal="right" vertical="center"/>
    </xf>
    <xf numFmtId="41" fontId="6" fillId="0" borderId="0" xfId="481" applyFont="1" applyFill="1" applyBorder="1" applyAlignment="1" applyProtection="1">
      <alignment vertical="center" shrinkToFit="1"/>
    </xf>
    <xf numFmtId="41" fontId="6" fillId="0" borderId="0" xfId="455" applyFont="1" applyFill="1" applyBorder="1" applyAlignment="1">
      <alignment horizontal="right" vertical="center"/>
    </xf>
    <xf numFmtId="41" fontId="6" fillId="0" borderId="0" xfId="455" applyFont="1" applyFill="1" applyBorder="1">
      <alignment vertical="center"/>
    </xf>
    <xf numFmtId="41" fontId="6" fillId="0" borderId="19" xfId="455" applyFont="1" applyFill="1" applyBorder="1">
      <alignment vertical="center"/>
    </xf>
    <xf numFmtId="41" fontId="80" fillId="0" borderId="19" xfId="455" applyFont="1" applyFill="1" applyBorder="1" applyAlignment="1">
      <alignment horizontal="right" vertical="center"/>
    </xf>
    <xf numFmtId="43" fontId="6" fillId="0" borderId="0" xfId="381" applyNumberFormat="1" applyFont="1" applyFill="1" applyBorder="1" applyAlignment="1" applyProtection="1">
      <alignment horizontal="center" vertical="center"/>
      <protection locked="0"/>
    </xf>
    <xf numFmtId="41" fontId="80" fillId="0" borderId="18" xfId="488" applyFont="1" applyFill="1" applyBorder="1" applyAlignment="1" applyProtection="1">
      <alignment vertical="center" shrinkToFit="1"/>
      <protection locked="0"/>
    </xf>
    <xf numFmtId="41" fontId="80" fillId="0" borderId="19" xfId="488" applyFont="1" applyFill="1" applyBorder="1" applyAlignment="1" applyProtection="1">
      <alignment vertical="center" shrinkToFit="1"/>
      <protection locked="0"/>
    </xf>
    <xf numFmtId="196" fontId="80" fillId="0" borderId="19" xfId="4" applyNumberFormat="1" applyFont="1" applyFill="1" applyBorder="1" applyAlignment="1" applyProtection="1">
      <alignment vertical="center" shrinkToFit="1"/>
      <protection locked="0"/>
    </xf>
    <xf numFmtId="41" fontId="6" fillId="0" borderId="20" xfId="383" applyNumberFormat="1" applyFont="1" applyFill="1" applyBorder="1" applyAlignment="1" applyProtection="1">
      <alignment vertical="center" shrinkToFit="1"/>
      <protection locked="0"/>
    </xf>
    <xf numFmtId="41" fontId="6" fillId="0" borderId="20" xfId="4" applyNumberFormat="1" applyFont="1" applyFill="1" applyBorder="1">
      <alignment vertical="center"/>
    </xf>
    <xf numFmtId="3" fontId="80" fillId="0" borderId="19" xfId="488" applyNumberFormat="1" applyFont="1" applyFill="1" applyBorder="1" applyAlignment="1" applyProtection="1">
      <alignment horizontal="right" vertical="center" shrinkToFit="1"/>
      <protection locked="0"/>
    </xf>
    <xf numFmtId="41" fontId="80" fillId="0" borderId="19" xfId="494" applyFont="1" applyFill="1" applyBorder="1" applyAlignment="1" applyProtection="1">
      <alignment horizontal="center" vertical="center" shrinkToFit="1"/>
      <protection locked="0"/>
    </xf>
    <xf numFmtId="0" fontId="89" fillId="0" borderId="0" xfId="527" applyNumberFormat="1" applyFont="1" applyFill="1" applyBorder="1" applyAlignment="1">
      <alignment vertical="center"/>
    </xf>
    <xf numFmtId="3" fontId="83" fillId="0" borderId="40" xfId="528" applyNumberFormat="1" applyFont="1" applyFill="1" applyBorder="1" applyAlignment="1">
      <alignment horizontal="center" vertical="center" wrapText="1"/>
    </xf>
    <xf numFmtId="0" fontId="83" fillId="0" borderId="41" xfId="529" applyNumberFormat="1" applyFont="1" applyFill="1" applyBorder="1" applyAlignment="1">
      <alignment horizontal="center" vertical="center"/>
    </xf>
    <xf numFmtId="0" fontId="83" fillId="0" borderId="40" xfId="528" applyNumberFormat="1" applyFont="1" applyFill="1" applyBorder="1" applyAlignment="1">
      <alignment horizontal="center" vertical="center" wrapText="1"/>
    </xf>
    <xf numFmtId="0" fontId="83" fillId="0" borderId="41" xfId="529" applyNumberFormat="1" applyFont="1" applyFill="1" applyBorder="1" applyAlignment="1">
      <alignment horizontal="center" vertical="center" wrapText="1"/>
    </xf>
    <xf numFmtId="3" fontId="83" fillId="0" borderId="42" xfId="528" applyNumberFormat="1" applyFont="1" applyFill="1" applyBorder="1" applyAlignment="1">
      <alignment horizontal="center" vertical="center" wrapText="1"/>
    </xf>
    <xf numFmtId="0" fontId="89" fillId="0" borderId="19" xfId="527" applyNumberFormat="1" applyFont="1" applyFill="1" applyBorder="1" applyAlignment="1">
      <alignment vertical="center"/>
    </xf>
    <xf numFmtId="41" fontId="83" fillId="0" borderId="40" xfId="532" applyNumberFormat="1" applyFont="1" applyFill="1" applyBorder="1" applyAlignment="1">
      <alignment horizontal="center" vertical="center" wrapText="1"/>
    </xf>
    <xf numFmtId="41" fontId="83" fillId="0" borderId="42" xfId="532" applyNumberFormat="1" applyFont="1" applyFill="1" applyBorder="1" applyAlignment="1">
      <alignment horizontal="center" vertical="center" wrapText="1"/>
    </xf>
    <xf numFmtId="41" fontId="83" fillId="0" borderId="0" xfId="532" applyNumberFormat="1" applyFont="1" applyFill="1" applyBorder="1" applyAlignment="1">
      <alignment vertical="center"/>
    </xf>
    <xf numFmtId="41" fontId="83" fillId="0" borderId="13" xfId="532" applyNumberFormat="1" applyFont="1" applyFill="1" applyBorder="1" applyAlignment="1">
      <alignment vertical="center"/>
    </xf>
    <xf numFmtId="196" fontId="6" fillId="0" borderId="0" xfId="4" applyNumberFormat="1" applyFont="1" applyFill="1" applyBorder="1" applyAlignment="1" applyProtection="1">
      <alignment vertical="center" shrinkToFit="1"/>
      <protection locked="0"/>
    </xf>
    <xf numFmtId="10" fontId="6" fillId="0" borderId="0" xfId="4" applyNumberFormat="1" applyFont="1" applyFill="1" applyBorder="1" applyAlignment="1" applyProtection="1">
      <alignment vertical="center" shrinkToFit="1"/>
      <protection locked="0"/>
    </xf>
    <xf numFmtId="41" fontId="6" fillId="0" borderId="0" xfId="525" applyNumberFormat="1" applyFont="1" applyFill="1" applyBorder="1" applyAlignment="1" applyProtection="1">
      <alignment vertical="center" shrinkToFit="1"/>
      <protection locked="0"/>
    </xf>
    <xf numFmtId="43" fontId="6" fillId="0" borderId="0" xfId="525" applyNumberFormat="1" applyFont="1" applyFill="1" applyBorder="1" applyAlignment="1" applyProtection="1">
      <alignment vertical="center" shrinkToFit="1"/>
      <protection locked="0"/>
    </xf>
    <xf numFmtId="196" fontId="6" fillId="0" borderId="0" xfId="523" applyNumberFormat="1" applyFont="1" applyFill="1" applyBorder="1" applyAlignment="1" applyProtection="1">
      <alignment vertical="center" shrinkToFit="1"/>
      <protection locked="0"/>
    </xf>
    <xf numFmtId="41" fontId="6" fillId="0" borderId="21" xfId="524" applyNumberFormat="1" applyFont="1" applyFill="1" applyBorder="1" applyAlignment="1">
      <alignment vertical="center"/>
    </xf>
    <xf numFmtId="41" fontId="6" fillId="0" borderId="0" xfId="524" applyNumberFormat="1" applyFont="1" applyFill="1" applyBorder="1" applyAlignment="1">
      <alignment vertical="center"/>
    </xf>
    <xf numFmtId="41" fontId="83" fillId="0" borderId="0" xfId="527" applyNumberFormat="1" applyFont="1" applyFill="1" applyBorder="1" applyAlignment="1">
      <alignment vertical="center"/>
    </xf>
    <xf numFmtId="41" fontId="83" fillId="0" borderId="38" xfId="527" applyNumberFormat="1" applyFont="1" applyFill="1" applyBorder="1" applyAlignment="1">
      <alignment vertical="center"/>
    </xf>
    <xf numFmtId="41" fontId="6" fillId="0" borderId="38" xfId="531" applyNumberFormat="1" applyFont="1" applyFill="1" applyBorder="1" applyAlignment="1">
      <alignment vertical="center"/>
    </xf>
    <xf numFmtId="41" fontId="6" fillId="0" borderId="38" xfId="533" applyNumberFormat="1" applyFont="1" applyFill="1" applyBorder="1" applyAlignment="1">
      <alignment vertical="center"/>
    </xf>
    <xf numFmtId="41" fontId="6" fillId="0" borderId="38" xfId="532" applyNumberFormat="1" applyFont="1" applyFill="1" applyBorder="1" applyAlignment="1">
      <alignment vertical="center"/>
    </xf>
    <xf numFmtId="41" fontId="6" fillId="0" borderId="38" xfId="527" applyNumberFormat="1" applyFont="1" applyFill="1" applyBorder="1" applyAlignment="1">
      <alignment vertical="center"/>
    </xf>
    <xf numFmtId="41" fontId="6" fillId="0" borderId="38" xfId="527" applyNumberFormat="1" applyFont="1" applyFill="1" applyBorder="1" applyAlignment="1">
      <alignment horizontal="right" vertical="center"/>
    </xf>
    <xf numFmtId="41" fontId="6" fillId="0" borderId="0" xfId="531" applyNumberFormat="1" applyFont="1" applyFill="1" applyBorder="1" applyAlignment="1">
      <alignment vertical="center"/>
    </xf>
    <xf numFmtId="41" fontId="6" fillId="0" borderId="0" xfId="533" applyNumberFormat="1" applyFont="1" applyFill="1" applyBorder="1" applyAlignment="1">
      <alignment vertical="center"/>
    </xf>
    <xf numFmtId="41" fontId="6" fillId="0" borderId="0" xfId="532" applyNumberFormat="1" applyFont="1" applyFill="1" applyBorder="1" applyAlignment="1">
      <alignment vertical="center"/>
    </xf>
    <xf numFmtId="41" fontId="6" fillId="0" borderId="0" xfId="527" applyNumberFormat="1" applyFont="1" applyFill="1" applyBorder="1" applyAlignment="1">
      <alignment vertical="center"/>
    </xf>
    <xf numFmtId="41" fontId="6" fillId="0" borderId="0" xfId="527" applyNumberFormat="1" applyFont="1" applyFill="1" applyBorder="1" applyAlignment="1">
      <alignment horizontal="right" vertical="center"/>
    </xf>
    <xf numFmtId="41" fontId="6" fillId="0" borderId="0" xfId="532" applyNumberFormat="1" applyFont="1" applyFill="1" applyBorder="1" applyAlignment="1">
      <alignment horizontal="right" vertical="center"/>
    </xf>
    <xf numFmtId="0" fontId="6" fillId="0" borderId="38" xfId="0" applyFont="1" applyBorder="1" applyAlignment="1" applyProtection="1">
      <alignment vertical="center"/>
      <protection locked="0"/>
    </xf>
    <xf numFmtId="3" fontId="83" fillId="0" borderId="43" xfId="528" applyNumberFormat="1" applyFont="1" applyFill="1" applyBorder="1" applyAlignment="1">
      <alignment horizontal="center" vertical="center" wrapText="1"/>
    </xf>
    <xf numFmtId="0" fontId="93" fillId="0" borderId="0" xfId="0" applyFont="1" applyAlignment="1">
      <alignment vertical="center"/>
    </xf>
    <xf numFmtId="41" fontId="6" fillId="0" borderId="18" xfId="481" applyFont="1" applyFill="1" applyBorder="1">
      <alignment vertical="center"/>
    </xf>
    <xf numFmtId="41" fontId="6" fillId="0" borderId="19" xfId="481" applyFont="1" applyFill="1" applyBorder="1" applyAlignment="1" applyProtection="1">
      <alignment vertical="center" shrinkToFit="1"/>
    </xf>
    <xf numFmtId="0" fontId="6" fillId="0" borderId="14" xfId="0" applyFont="1" applyFill="1" applyBorder="1" applyAlignment="1">
      <alignment horizontal="center" vertical="center"/>
    </xf>
    <xf numFmtId="3" fontId="6" fillId="0" borderId="15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 applyProtection="1">
      <alignment horizontal="center" vertical="center"/>
    </xf>
    <xf numFmtId="0" fontId="80" fillId="0" borderId="35" xfId="0" applyFont="1" applyFill="1" applyBorder="1" applyAlignment="1" applyProtection="1">
      <alignment horizontal="center" vertical="center"/>
    </xf>
    <xf numFmtId="195" fontId="6" fillId="0" borderId="32" xfId="381" applyNumberFormat="1" applyFont="1" applyFill="1" applyBorder="1" applyAlignment="1" applyProtection="1">
      <alignment horizontal="center" vertical="center" wrapText="1"/>
      <protection locked="0"/>
    </xf>
    <xf numFmtId="195" fontId="6" fillId="0" borderId="32" xfId="381" applyNumberFormat="1" applyFont="1" applyFill="1" applyBorder="1" applyAlignment="1" applyProtection="1">
      <alignment horizontal="center" vertical="center" wrapText="1" shrinkToFit="1"/>
      <protection locked="0"/>
    </xf>
    <xf numFmtId="195" fontId="6" fillId="0" borderId="32" xfId="381" applyNumberFormat="1" applyFont="1" applyFill="1" applyBorder="1" applyAlignment="1" applyProtection="1">
      <alignment horizontal="center" vertical="center"/>
      <protection locked="0"/>
    </xf>
    <xf numFmtId="195" fontId="6" fillId="0" borderId="35" xfId="381" applyNumberFormat="1" applyFont="1" applyFill="1" applyBorder="1" applyAlignment="1" applyProtection="1">
      <alignment horizontal="center" vertical="center"/>
      <protection locked="0"/>
    </xf>
    <xf numFmtId="39" fontId="6" fillId="0" borderId="0" xfId="382" applyNumberFormat="1" applyFont="1" applyFill="1" applyBorder="1" applyAlignment="1" applyProtection="1">
      <alignment horizontal="right" vertical="center"/>
      <protection locked="0"/>
    </xf>
    <xf numFmtId="39" fontId="6" fillId="0" borderId="19" xfId="382" applyNumberFormat="1" applyFont="1" applyFill="1" applyBorder="1" applyAlignment="1" applyProtection="1">
      <alignment horizontal="right" vertical="center"/>
      <protection locked="0"/>
    </xf>
    <xf numFmtId="0" fontId="6" fillId="0" borderId="32" xfId="0" applyFont="1" applyFill="1" applyBorder="1" applyAlignment="1" applyProtection="1">
      <alignment horizontal="center" vertical="center" shrinkToFit="1"/>
      <protection locked="0"/>
    </xf>
    <xf numFmtId="0" fontId="6" fillId="0" borderId="32" xfId="4" applyFont="1" applyFill="1" applyBorder="1" applyAlignment="1" applyProtection="1">
      <alignment horizontal="center" vertical="center" shrinkToFit="1"/>
      <protection locked="0"/>
    </xf>
    <xf numFmtId="0" fontId="80" fillId="0" borderId="35" xfId="4" applyFont="1" applyFill="1" applyBorder="1" applyAlignment="1" applyProtection="1">
      <alignment horizontal="center" vertical="center" wrapText="1" shrinkToFit="1"/>
      <protection locked="0"/>
    </xf>
    <xf numFmtId="177" fontId="6" fillId="0" borderId="15" xfId="5" applyNumberFormat="1" applyFont="1" applyFill="1" applyBorder="1" applyAlignment="1">
      <alignment horizontal="center" vertical="center" wrapText="1"/>
    </xf>
    <xf numFmtId="0" fontId="6" fillId="0" borderId="28" xfId="0" applyFont="1" applyFill="1" applyBorder="1">
      <alignment vertical="center"/>
    </xf>
    <xf numFmtId="0" fontId="6" fillId="0" borderId="32" xfId="384" applyFont="1" applyFill="1" applyBorder="1" applyAlignment="1" applyProtection="1">
      <alignment horizontal="center" vertical="center" shrinkToFit="1"/>
      <protection locked="0"/>
    </xf>
    <xf numFmtId="0" fontId="6" fillId="0" borderId="35" xfId="384" applyFont="1" applyFill="1" applyBorder="1" applyAlignment="1" applyProtection="1">
      <alignment horizontal="center" vertical="center" wrapText="1" shrinkToFit="1"/>
      <protection locked="0"/>
    </xf>
    <xf numFmtId="179" fontId="6" fillId="0" borderId="39" xfId="384" applyNumberFormat="1" applyFont="1" applyBorder="1" applyAlignment="1" applyProtection="1">
      <alignment horizontal="center" vertical="center"/>
      <protection locked="0"/>
    </xf>
    <xf numFmtId="179" fontId="6" fillId="0" borderId="21" xfId="384" applyNumberFormat="1" applyFont="1" applyBorder="1" applyAlignment="1" applyProtection="1">
      <alignment horizontal="center" vertical="top"/>
      <protection locked="0"/>
    </xf>
    <xf numFmtId="179" fontId="6" fillId="0" borderId="18" xfId="384" applyNumberFormat="1" applyFont="1" applyBorder="1" applyAlignment="1" applyProtection="1">
      <alignment horizontal="center" vertical="top" wrapText="1"/>
      <protection locked="0"/>
    </xf>
    <xf numFmtId="0" fontId="6" fillId="0" borderId="37" xfId="4" applyFont="1" applyFill="1" applyBorder="1" applyAlignment="1" applyProtection="1">
      <alignment horizontal="center" vertical="center" shrinkToFit="1"/>
      <protection locked="0"/>
    </xf>
    <xf numFmtId="41" fontId="6" fillId="0" borderId="39" xfId="4" applyNumberFormat="1" applyFont="1" applyFill="1" applyBorder="1">
      <alignment vertical="center"/>
    </xf>
    <xf numFmtId="0" fontId="6" fillId="0" borderId="32" xfId="0" applyNumberFormat="1" applyFont="1" applyFill="1" applyBorder="1" applyAlignment="1" applyProtection="1">
      <alignment horizontal="center" vertical="center"/>
      <protection locked="0"/>
    </xf>
    <xf numFmtId="0" fontId="80" fillId="0" borderId="35" xfId="0" applyNumberFormat="1" applyFont="1" applyFill="1" applyBorder="1" applyAlignment="1" applyProtection="1">
      <alignment horizontal="center" vertical="center"/>
      <protection locked="0"/>
    </xf>
    <xf numFmtId="0" fontId="6" fillId="0" borderId="32" xfId="0" applyFont="1" applyFill="1" applyBorder="1" applyAlignment="1" applyProtection="1">
      <alignment horizontal="center" vertical="center"/>
      <protection locked="0"/>
    </xf>
    <xf numFmtId="0" fontId="6" fillId="0" borderId="35" xfId="0" applyFont="1" applyFill="1" applyBorder="1" applyAlignment="1" applyProtection="1">
      <alignment horizontal="center" vertical="center"/>
      <protection locked="0"/>
    </xf>
    <xf numFmtId="0" fontId="6" fillId="0" borderId="11" xfId="0" applyFont="1" applyFill="1" applyBorder="1">
      <alignment vertical="center"/>
    </xf>
    <xf numFmtId="0" fontId="83" fillId="0" borderId="38" xfId="527" applyNumberFormat="1" applyFont="1" applyFill="1" applyBorder="1" applyAlignment="1">
      <alignment horizontal="center" vertical="center" wrapText="1"/>
    </xf>
    <xf numFmtId="0" fontId="83" fillId="0" borderId="0" xfId="527" applyNumberFormat="1" applyFont="1" applyFill="1" applyBorder="1" applyAlignment="1">
      <alignment horizontal="center" vertical="center" wrapText="1"/>
    </xf>
    <xf numFmtId="3" fontId="83" fillId="0" borderId="15" xfId="528" applyNumberFormat="1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5" xfId="0" applyFont="1" applyFill="1" applyBorder="1" applyAlignment="1">
      <alignment horizontal="center" vertical="center"/>
    </xf>
    <xf numFmtId="41" fontId="83" fillId="0" borderId="21" xfId="532" applyNumberFormat="1" applyFont="1" applyFill="1" applyBorder="1" applyAlignment="1">
      <alignment vertical="center"/>
    </xf>
    <xf numFmtId="41" fontId="83" fillId="0" borderId="18" xfId="532" applyNumberFormat="1" applyFont="1" applyFill="1" applyBorder="1" applyAlignment="1">
      <alignment horizontal="center" vertical="center"/>
    </xf>
    <xf numFmtId="176" fontId="6" fillId="0" borderId="11" xfId="2" applyFont="1" applyFill="1" applyBorder="1" applyAlignment="1">
      <alignment horizontal="center" vertical="center" wrapText="1"/>
    </xf>
    <xf numFmtId="0" fontId="6" fillId="0" borderId="32" xfId="388" applyNumberFormat="1" applyFont="1" applyFill="1" applyBorder="1" applyAlignment="1">
      <alignment horizontal="center" vertical="center"/>
    </xf>
    <xf numFmtId="0" fontId="80" fillId="0" borderId="35" xfId="388" applyNumberFormat="1" applyFont="1" applyFill="1" applyBorder="1" applyAlignment="1">
      <alignment horizontal="center" vertical="center"/>
    </xf>
    <xf numFmtId="41" fontId="6" fillId="0" borderId="35" xfId="388" applyFont="1" applyFill="1" applyBorder="1" applyAlignment="1">
      <alignment horizontal="center" vertical="center"/>
    </xf>
    <xf numFmtId="0" fontId="80" fillId="0" borderId="35" xfId="0" applyFont="1" applyFill="1" applyBorder="1" applyAlignment="1">
      <alignment horizontal="center" vertical="center"/>
    </xf>
    <xf numFmtId="0" fontId="6" fillId="0" borderId="32" xfId="219" applyNumberFormat="1" applyFont="1" applyFill="1" applyBorder="1" applyAlignment="1" applyProtection="1">
      <alignment horizontal="center" vertical="center" shrinkToFit="1"/>
      <protection locked="0"/>
    </xf>
    <xf numFmtId="0" fontId="80" fillId="0" borderId="35" xfId="219" applyNumberFormat="1" applyFont="1" applyFill="1" applyBorder="1" applyAlignment="1" applyProtection="1">
      <alignment horizontal="center" vertical="center" shrinkToFit="1"/>
      <protection locked="0"/>
    </xf>
    <xf numFmtId="199" fontId="6" fillId="0" borderId="0" xfId="219" applyNumberFormat="1" applyFont="1" applyFill="1" applyBorder="1" applyAlignment="1" applyProtection="1">
      <alignment horizontal="center" vertical="center" shrinkToFit="1"/>
      <protection locked="0"/>
    </xf>
    <xf numFmtId="199" fontId="80" fillId="0" borderId="19" xfId="494" applyNumberFormat="1" applyFont="1" applyFill="1" applyBorder="1" applyAlignment="1" applyProtection="1">
      <alignment horizontal="center" vertical="center" shrinkToFit="1"/>
      <protection locked="0"/>
    </xf>
    <xf numFmtId="0" fontId="80" fillId="0" borderId="35" xfId="0" applyFont="1" applyFill="1" applyBorder="1" applyAlignment="1" applyProtection="1">
      <alignment horizontal="center" vertical="center"/>
      <protection locked="0"/>
    </xf>
    <xf numFmtId="0" fontId="6" fillId="0" borderId="32" xfId="4" applyFont="1" applyFill="1" applyBorder="1" applyAlignment="1" applyProtection="1">
      <alignment horizontal="center" vertical="center" wrapText="1" shrinkToFit="1"/>
      <protection locked="0"/>
    </xf>
    <xf numFmtId="41" fontId="6" fillId="0" borderId="21" xfId="488" applyFont="1" applyFill="1" applyBorder="1" applyAlignment="1" applyProtection="1">
      <alignment vertical="center" shrinkToFit="1"/>
      <protection locked="0"/>
    </xf>
    <xf numFmtId="41" fontId="6" fillId="0" borderId="0" xfId="488" applyFont="1" applyFill="1" applyBorder="1" applyAlignment="1" applyProtection="1">
      <alignment vertical="center" shrinkToFit="1"/>
      <protection locked="0"/>
    </xf>
    <xf numFmtId="3" fontId="6" fillId="0" borderId="0" xfId="488" applyNumberFormat="1" applyFont="1" applyFill="1" applyBorder="1" applyAlignment="1" applyProtection="1">
      <alignment horizontal="right" vertical="center" shrinkToFit="1"/>
      <protection locked="0"/>
    </xf>
    <xf numFmtId="41" fontId="6" fillId="0" borderId="13" xfId="488" applyNumberFormat="1" applyFont="1" applyFill="1" applyBorder="1" applyAlignment="1" applyProtection="1">
      <alignment vertical="center" shrinkToFit="1"/>
      <protection locked="0"/>
    </xf>
    <xf numFmtId="41" fontId="6" fillId="0" borderId="13" xfId="4" applyNumberFormat="1" applyFont="1" applyFill="1" applyBorder="1">
      <alignment vertical="center"/>
    </xf>
    <xf numFmtId="41" fontId="6" fillId="0" borderId="21" xfId="4" applyNumberFormat="1" applyFont="1" applyFill="1" applyBorder="1">
      <alignment vertical="center"/>
    </xf>
    <xf numFmtId="41" fontId="6" fillId="0" borderId="0" xfId="452" applyFont="1" applyFill="1" applyBorder="1" applyAlignment="1">
      <alignment horizontal="center" vertical="center"/>
    </xf>
    <xf numFmtId="41" fontId="83" fillId="0" borderId="21" xfId="524" applyNumberFormat="1" applyFont="1" applyFill="1" applyBorder="1" applyAlignment="1">
      <alignment vertical="center"/>
    </xf>
    <xf numFmtId="41" fontId="83" fillId="0" borderId="0" xfId="524" applyNumberFormat="1" applyFont="1" applyFill="1" applyBorder="1" applyAlignment="1">
      <alignment vertical="center"/>
    </xf>
    <xf numFmtId="41" fontId="83" fillId="0" borderId="39" xfId="532" applyNumberFormat="1" applyFont="1" applyFill="1" applyBorder="1" applyAlignment="1">
      <alignment horizontal="center" vertical="center" wrapText="1"/>
    </xf>
    <xf numFmtId="41" fontId="83" fillId="0" borderId="41" xfId="532" applyNumberFormat="1" applyFont="1" applyFill="1" applyBorder="1" applyAlignment="1">
      <alignment vertical="center"/>
    </xf>
    <xf numFmtId="41" fontId="83" fillId="0" borderId="38" xfId="532" applyNumberFormat="1" applyFont="1" applyFill="1" applyBorder="1" applyAlignment="1">
      <alignment vertical="center"/>
    </xf>
    <xf numFmtId="41" fontId="83" fillId="0" borderId="37" xfId="532" applyNumberFormat="1" applyFont="1" applyFill="1" applyBorder="1" applyAlignment="1">
      <alignment vertical="center"/>
    </xf>
    <xf numFmtId="41" fontId="83" fillId="0" borderId="21" xfId="532" applyNumberFormat="1" applyFont="1" applyFill="1" applyBorder="1" applyAlignment="1">
      <alignment horizontal="center" vertical="center"/>
    </xf>
    <xf numFmtId="41" fontId="83" fillId="0" borderId="14" xfId="532" applyNumberFormat="1" applyFont="1" applyFill="1" applyBorder="1" applyAlignment="1">
      <alignment vertical="center"/>
    </xf>
    <xf numFmtId="41" fontId="83" fillId="0" borderId="18" xfId="532" applyNumberFormat="1" applyFont="1" applyFill="1" applyBorder="1" applyAlignment="1">
      <alignment vertical="center"/>
    </xf>
    <xf numFmtId="41" fontId="6" fillId="0" borderId="0" xfId="481" applyFont="1" applyFill="1" applyBorder="1" applyAlignment="1">
      <alignment horizontal="right" vertical="center"/>
    </xf>
    <xf numFmtId="41" fontId="6" fillId="0" borderId="0" xfId="494" applyFont="1" applyFill="1" applyBorder="1" applyAlignment="1" applyProtection="1">
      <alignment horizontal="center" vertical="center" shrinkToFit="1"/>
      <protection locked="0"/>
    </xf>
    <xf numFmtId="199" fontId="6" fillId="0" borderId="0" xfId="494" applyNumberFormat="1" applyFont="1" applyFill="1" applyBorder="1" applyAlignment="1" applyProtection="1">
      <alignment horizontal="center" vertical="center" shrinkToFit="1"/>
      <protection locked="0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0" xfId="494" applyNumberFormat="1" applyFont="1" applyFill="1" applyBorder="1" applyAlignment="1" applyProtection="1">
      <alignment vertical="center"/>
      <protection locked="0"/>
    </xf>
    <xf numFmtId="0" fontId="95" fillId="0" borderId="0" xfId="0" applyFont="1" applyFill="1" applyBorder="1" applyAlignment="1">
      <alignment vertical="center"/>
    </xf>
    <xf numFmtId="0" fontId="95" fillId="0" borderId="0" xfId="0" applyFont="1" applyFill="1" applyBorder="1" applyAlignment="1">
      <alignment horizontal="center" vertical="center"/>
    </xf>
    <xf numFmtId="3" fontId="82" fillId="0" borderId="40" xfId="534" applyNumberFormat="1" applyFont="1" applyFill="1" applyBorder="1" applyAlignment="1">
      <alignment horizontal="center" vertical="center" wrapText="1"/>
    </xf>
    <xf numFmtId="0" fontId="82" fillId="0" borderId="41" xfId="4" applyFont="1" applyFill="1" applyBorder="1" applyAlignment="1">
      <alignment horizontal="center" vertical="center"/>
    </xf>
    <xf numFmtId="0" fontId="82" fillId="0" borderId="40" xfId="534" applyFont="1" applyFill="1" applyBorder="1" applyAlignment="1">
      <alignment horizontal="center" vertical="center" wrapText="1"/>
    </xf>
    <xf numFmtId="41" fontId="82" fillId="0" borderId="0" xfId="533" applyNumberFormat="1" applyFont="1" applyFill="1" applyBorder="1" applyAlignment="1">
      <alignment vertical="center"/>
    </xf>
    <xf numFmtId="41" fontId="82" fillId="0" borderId="0" xfId="532" applyNumberFormat="1" applyFont="1" applyFill="1" applyBorder="1" applyAlignment="1">
      <alignment horizontal="right" vertical="center"/>
    </xf>
    <xf numFmtId="0" fontId="90" fillId="0" borderId="19" xfId="527" applyNumberFormat="1" applyFont="1" applyFill="1" applyBorder="1" applyAlignment="1">
      <alignment horizontal="center" vertical="center" wrapText="1"/>
    </xf>
    <xf numFmtId="41" fontId="83" fillId="0" borderId="19" xfId="532" applyNumberFormat="1" applyFont="1" applyFill="1" applyBorder="1" applyAlignment="1">
      <alignment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41" xfId="0" applyFont="1" applyFill="1" applyBorder="1" applyAlignment="1">
      <alignment horizontal="center" vertical="center"/>
    </xf>
    <xf numFmtId="41" fontId="83" fillId="0" borderId="39" xfId="532" applyNumberFormat="1" applyFont="1" applyFill="1" applyBorder="1" applyAlignment="1">
      <alignment horizontal="center" vertical="center"/>
    </xf>
    <xf numFmtId="41" fontId="83" fillId="0" borderId="39" xfId="532" applyNumberFormat="1" applyFont="1" applyFill="1" applyBorder="1" applyAlignment="1">
      <alignment vertical="center"/>
    </xf>
    <xf numFmtId="41" fontId="83" fillId="0" borderId="35" xfId="532" applyNumberFormat="1" applyFont="1" applyFill="1" applyBorder="1" applyAlignment="1">
      <alignment vertical="center"/>
    </xf>
    <xf numFmtId="0" fontId="6" fillId="0" borderId="35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3" fontId="6" fillId="0" borderId="15" xfId="0" applyNumberFormat="1" applyFont="1" applyFill="1" applyBorder="1" applyAlignment="1">
      <alignment horizontal="center" vertical="center" wrapText="1"/>
    </xf>
    <xf numFmtId="3" fontId="83" fillId="0" borderId="41" xfId="528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6" fillId="0" borderId="37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80" fillId="0" borderId="35" xfId="0" applyFont="1" applyFill="1" applyBorder="1" applyAlignment="1">
      <alignment horizontal="center" vertical="center" wrapText="1"/>
    </xf>
    <xf numFmtId="176" fontId="6" fillId="0" borderId="11" xfId="2" applyFont="1" applyFill="1" applyBorder="1" applyAlignment="1">
      <alignment horizontal="center" vertical="center" wrapText="1"/>
    </xf>
    <xf numFmtId="0" fontId="6" fillId="0" borderId="10" xfId="6" applyFont="1" applyFill="1" applyBorder="1" applyAlignment="1">
      <alignment horizontal="center" vertical="center" wrapText="1"/>
    </xf>
    <xf numFmtId="0" fontId="6" fillId="0" borderId="23" xfId="0" applyFont="1" applyBorder="1" applyAlignment="1" applyProtection="1">
      <alignment horizontal="right" vertical="center"/>
      <protection locked="0"/>
    </xf>
    <xf numFmtId="0" fontId="75" fillId="0" borderId="0" xfId="0" applyFont="1" applyFill="1" applyAlignment="1">
      <alignment horizontal="right" vertical="center"/>
    </xf>
    <xf numFmtId="197" fontId="6" fillId="0" borderId="0" xfId="0" applyNumberFormat="1" applyFont="1" applyAlignment="1" applyProtection="1">
      <alignment horizontal="right" vertical="center"/>
      <protection locked="0"/>
    </xf>
    <xf numFmtId="0" fontId="6" fillId="0" borderId="19" xfId="0" applyFont="1" applyFill="1" applyBorder="1" applyAlignment="1">
      <alignment horizontal="left" vertical="center"/>
    </xf>
    <xf numFmtId="0" fontId="6" fillId="0" borderId="19" xfId="0" applyFont="1" applyFill="1" applyBorder="1" applyAlignment="1">
      <alignment horizontal="right" vertical="center"/>
    </xf>
    <xf numFmtId="0" fontId="80" fillId="0" borderId="35" xfId="4" applyFont="1" applyFill="1" applyBorder="1" applyAlignment="1" applyProtection="1">
      <alignment horizontal="center" vertical="center" shrinkToFit="1"/>
      <protection locked="0"/>
    </xf>
    <xf numFmtId="41" fontId="80" fillId="0" borderId="19" xfId="452" applyFont="1" applyFill="1" applyBorder="1" applyAlignment="1">
      <alignment horizontal="center" vertical="center"/>
    </xf>
    <xf numFmtId="41" fontId="6" fillId="0" borderId="16" xfId="219" applyNumberFormat="1" applyFont="1" applyFill="1" applyBorder="1" applyAlignment="1">
      <alignment vertical="center"/>
    </xf>
    <xf numFmtId="41" fontId="6" fillId="0" borderId="20" xfId="219" applyNumberFormat="1" applyFont="1" applyFill="1" applyBorder="1" applyAlignment="1">
      <alignment vertical="center"/>
    </xf>
    <xf numFmtId="41" fontId="6" fillId="0" borderId="12" xfId="219" applyNumberFormat="1" applyFont="1" applyFill="1" applyBorder="1" applyAlignment="1">
      <alignment vertical="center"/>
    </xf>
    <xf numFmtId="41" fontId="6" fillId="0" borderId="17" xfId="219" applyNumberFormat="1" applyFont="1" applyFill="1" applyBorder="1" applyAlignment="1">
      <alignment vertical="center"/>
    </xf>
    <xf numFmtId="41" fontId="6" fillId="0" borderId="21" xfId="0" applyNumberFormat="1" applyFont="1" applyFill="1" applyBorder="1" applyAlignment="1">
      <alignment vertical="center"/>
    </xf>
    <xf numFmtId="41" fontId="6" fillId="0" borderId="18" xfId="219" applyNumberFormat="1" applyFont="1" applyFill="1" applyBorder="1" applyAlignment="1">
      <alignment vertical="center"/>
    </xf>
    <xf numFmtId="41" fontId="6" fillId="0" borderId="14" xfId="219" applyNumberFormat="1" applyFont="1" applyFill="1" applyBorder="1" applyAlignment="1">
      <alignment vertical="center"/>
    </xf>
    <xf numFmtId="41" fontId="6" fillId="0" borderId="19" xfId="219" applyNumberFormat="1" applyFont="1" applyFill="1" applyBorder="1" applyAlignment="1">
      <alignment vertical="center"/>
    </xf>
    <xf numFmtId="41" fontId="6" fillId="0" borderId="35" xfId="219" applyNumberFormat="1" applyFont="1" applyFill="1" applyBorder="1" applyAlignment="1">
      <alignment vertical="center"/>
    </xf>
    <xf numFmtId="41" fontId="6" fillId="0" borderId="18" xfId="0" applyNumberFormat="1" applyFont="1" applyFill="1" applyBorder="1" applyAlignment="1">
      <alignment vertical="center"/>
    </xf>
    <xf numFmtId="41" fontId="6" fillId="0" borderId="16" xfId="388" applyNumberFormat="1" applyFont="1" applyFill="1" applyBorder="1" applyAlignment="1">
      <alignment horizontal="center" vertical="center" wrapText="1"/>
    </xf>
    <xf numFmtId="41" fontId="6" fillId="0" borderId="20" xfId="388" applyNumberFormat="1" applyFont="1" applyFill="1" applyBorder="1" applyAlignment="1">
      <alignment vertical="center"/>
    </xf>
    <xf numFmtId="41" fontId="6" fillId="0" borderId="12" xfId="388" applyNumberFormat="1" applyFont="1" applyFill="1" applyBorder="1" applyAlignment="1">
      <alignment vertical="center"/>
    </xf>
    <xf numFmtId="41" fontId="6" fillId="0" borderId="17" xfId="388" applyNumberFormat="1" applyFont="1" applyFill="1" applyBorder="1" applyAlignment="1">
      <alignment vertical="center"/>
    </xf>
    <xf numFmtId="41" fontId="6" fillId="0" borderId="21" xfId="388" applyNumberFormat="1" applyFont="1" applyFill="1" applyBorder="1" applyAlignment="1">
      <alignment vertical="center"/>
    </xf>
    <xf numFmtId="41" fontId="6" fillId="0" borderId="18" xfId="388" applyNumberFormat="1" applyFont="1" applyFill="1" applyBorder="1" applyAlignment="1">
      <alignment horizontal="center" vertical="center"/>
    </xf>
    <xf numFmtId="41" fontId="6" fillId="0" borderId="14" xfId="388" applyNumberFormat="1" applyFont="1" applyFill="1" applyBorder="1" applyAlignment="1">
      <alignment vertical="center"/>
    </xf>
    <xf numFmtId="41" fontId="6" fillId="0" borderId="19" xfId="388" applyNumberFormat="1" applyFont="1" applyFill="1" applyBorder="1" applyAlignment="1">
      <alignment vertical="center"/>
    </xf>
    <xf numFmtId="41" fontId="6" fillId="0" borderId="35" xfId="388" applyNumberFormat="1" applyFont="1" applyFill="1" applyBorder="1" applyAlignment="1">
      <alignment vertical="center"/>
    </xf>
    <xf numFmtId="41" fontId="6" fillId="0" borderId="18" xfId="388" applyNumberFormat="1" applyFont="1" applyFill="1" applyBorder="1" applyAlignment="1">
      <alignment vertical="center"/>
    </xf>
    <xf numFmtId="0" fontId="6" fillId="0" borderId="0" xfId="0" applyFont="1" applyAlignment="1" applyProtection="1">
      <alignment horizontal="right" vertical="center"/>
      <protection locked="0"/>
    </xf>
    <xf numFmtId="0" fontId="6" fillId="0" borderId="0" xfId="0" applyFont="1" applyFill="1" applyAlignment="1">
      <alignment horizontal="right" vertical="center"/>
    </xf>
    <xf numFmtId="41" fontId="6" fillId="0" borderId="0" xfId="219" applyNumberFormat="1" applyFont="1" applyFill="1" applyBorder="1" applyAlignment="1" applyProtection="1">
      <alignment vertical="center"/>
      <protection locked="0"/>
    </xf>
    <xf numFmtId="0" fontId="96" fillId="0" borderId="0" xfId="0" applyFont="1" applyAlignment="1"/>
    <xf numFmtId="0" fontId="75" fillId="0" borderId="0" xfId="0" applyFont="1" applyFill="1">
      <alignment vertical="center"/>
    </xf>
    <xf numFmtId="0" fontId="96" fillId="0" borderId="0" xfId="0" applyFont="1" applyFill="1">
      <alignment vertical="center"/>
    </xf>
    <xf numFmtId="0" fontId="6" fillId="0" borderId="12" xfId="0" applyFont="1" applyBorder="1" applyAlignment="1" applyProtection="1">
      <alignment horizontal="right" vertical="center"/>
      <protection locked="0"/>
    </xf>
    <xf numFmtId="0" fontId="96" fillId="0" borderId="0" xfId="384" applyFont="1" applyAlignment="1" applyProtection="1">
      <protection locked="0"/>
    </xf>
    <xf numFmtId="0" fontId="97" fillId="0" borderId="0" xfId="384" applyFont="1" applyFill="1" applyAlignment="1" applyProtection="1">
      <protection locked="0"/>
    </xf>
    <xf numFmtId="179" fontId="96" fillId="0" borderId="0" xfId="384" applyNumberFormat="1" applyFont="1" applyBorder="1" applyAlignment="1" applyProtection="1">
      <alignment vertical="center"/>
      <protection locked="0"/>
    </xf>
    <xf numFmtId="179" fontId="96" fillId="0" borderId="0" xfId="384" applyNumberFormat="1" applyFont="1" applyAlignment="1" applyProtection="1">
      <alignment vertical="center"/>
      <protection locked="0"/>
    </xf>
    <xf numFmtId="179" fontId="96" fillId="0" borderId="0" xfId="384" applyNumberFormat="1" applyFont="1" applyAlignment="1" applyProtection="1">
      <protection locked="0"/>
    </xf>
    <xf numFmtId="179" fontId="75" fillId="0" borderId="0" xfId="384" applyNumberFormat="1" applyFont="1" applyBorder="1" applyAlignment="1" applyProtection="1">
      <alignment horizontal="left" vertical="center"/>
      <protection locked="0"/>
    </xf>
    <xf numFmtId="0" fontId="75" fillId="0" borderId="0" xfId="384" applyFont="1" applyAlignment="1" applyProtection="1">
      <alignment vertical="center"/>
      <protection locked="0"/>
    </xf>
    <xf numFmtId="0" fontId="75" fillId="0" borderId="0" xfId="384" applyNumberFormat="1" applyFont="1" applyAlignment="1" applyProtection="1">
      <alignment vertical="center"/>
      <protection locked="0"/>
    </xf>
    <xf numFmtId="0" fontId="75" fillId="0" borderId="0" xfId="384" applyNumberFormat="1" applyFont="1" applyAlignment="1" applyProtection="1">
      <protection locked="0"/>
    </xf>
    <xf numFmtId="0" fontId="75" fillId="0" borderId="23" xfId="384" applyNumberFormat="1" applyFont="1" applyBorder="1" applyAlignment="1" applyProtection="1">
      <alignment horizontal="left" vertical="center"/>
      <protection locked="0"/>
    </xf>
    <xf numFmtId="0" fontId="75" fillId="0" borderId="0" xfId="384" applyNumberFormat="1" applyFont="1" applyAlignment="1" applyProtection="1">
      <alignment horizontal="right"/>
      <protection locked="0"/>
    </xf>
    <xf numFmtId="0" fontId="96" fillId="0" borderId="0" xfId="0" applyFont="1" applyFill="1" applyBorder="1" applyAlignment="1">
      <alignment vertical="top"/>
    </xf>
    <xf numFmtId="0" fontId="96" fillId="0" borderId="0" xfId="0" applyFont="1" applyFill="1" applyAlignment="1">
      <alignment vertical="top"/>
    </xf>
    <xf numFmtId="179" fontId="75" fillId="0" borderId="0" xfId="384" applyNumberFormat="1" applyFont="1" applyAlignment="1" applyProtection="1">
      <alignment vertical="center"/>
      <protection locked="0"/>
    </xf>
    <xf numFmtId="0" fontId="75" fillId="0" borderId="0" xfId="384" applyFont="1" applyAlignment="1" applyProtection="1">
      <protection locked="0"/>
    </xf>
    <xf numFmtId="179" fontId="75" fillId="0" borderId="0" xfId="384" applyNumberFormat="1" applyFont="1" applyAlignment="1" applyProtection="1">
      <protection locked="0"/>
    </xf>
    <xf numFmtId="0" fontId="75" fillId="0" borderId="11" xfId="384" applyFont="1" applyBorder="1" applyAlignment="1" applyProtection="1">
      <alignment horizontal="right" vertical="center"/>
      <protection locked="0"/>
    </xf>
    <xf numFmtId="0" fontId="75" fillId="0" borderId="0" xfId="0" applyFont="1" applyFill="1" applyBorder="1">
      <alignment vertical="center"/>
    </xf>
    <xf numFmtId="0" fontId="75" fillId="0" borderId="35" xfId="0" applyFont="1" applyFill="1" applyBorder="1" applyAlignment="1">
      <alignment horizontal="right" vertical="center"/>
    </xf>
    <xf numFmtId="198" fontId="75" fillId="0" borderId="0" xfId="0" applyNumberFormat="1" applyFont="1" applyAlignment="1" applyProtection="1">
      <alignment vertical="center"/>
      <protection locked="0"/>
    </xf>
    <xf numFmtId="198" fontId="75" fillId="27" borderId="0" xfId="0" applyNumberFormat="1" applyFont="1" applyFill="1" applyAlignment="1" applyProtection="1">
      <alignment vertical="center"/>
      <protection locked="0"/>
    </xf>
    <xf numFmtId="198" fontId="75" fillId="27" borderId="0" xfId="0" applyNumberFormat="1" applyFont="1" applyFill="1" applyAlignment="1" applyProtection="1">
      <protection locked="0"/>
    </xf>
    <xf numFmtId="0" fontId="75" fillId="0" borderId="0" xfId="0" applyFont="1" applyAlignment="1" applyProtection="1">
      <protection locked="0"/>
    </xf>
    <xf numFmtId="0" fontId="89" fillId="0" borderId="0" xfId="0" applyFont="1" applyAlignment="1">
      <alignment horizontal="right" vertical="center"/>
    </xf>
    <xf numFmtId="0" fontId="96" fillId="0" borderId="0" xfId="0" applyFont="1" applyFill="1" applyAlignment="1" applyProtection="1">
      <protection locked="0"/>
    </xf>
    <xf numFmtId="0" fontId="96" fillId="0" borderId="0" xfId="0" applyFont="1" applyAlignment="1" applyProtection="1">
      <protection locked="0"/>
    </xf>
    <xf numFmtId="0" fontId="96" fillId="0" borderId="0" xfId="0" applyFont="1" applyFill="1" applyBorder="1">
      <alignment vertical="center"/>
    </xf>
    <xf numFmtId="0" fontId="97" fillId="0" borderId="0" xfId="0" applyFont="1" applyFill="1">
      <alignment vertical="center"/>
    </xf>
    <xf numFmtId="0" fontId="95" fillId="0" borderId="0" xfId="0" applyFont="1" applyFill="1">
      <alignment vertical="center"/>
    </xf>
    <xf numFmtId="0" fontId="98" fillId="0" borderId="0" xfId="0" applyFont="1" applyAlignment="1" applyProtection="1">
      <protection locked="0"/>
    </xf>
    <xf numFmtId="0" fontId="99" fillId="0" borderId="0" xfId="0" applyFont="1" applyFill="1" applyAlignment="1" applyProtection="1">
      <protection locked="0"/>
    </xf>
    <xf numFmtId="0" fontId="98" fillId="0" borderId="0" xfId="0" applyFont="1" applyBorder="1" applyAlignment="1" applyProtection="1">
      <protection locked="0"/>
    </xf>
    <xf numFmtId="0" fontId="98" fillId="0" borderId="0" xfId="0" applyFont="1" applyFill="1" applyBorder="1" applyAlignment="1" applyProtection="1">
      <protection locked="0"/>
    </xf>
    <xf numFmtId="0" fontId="97" fillId="0" borderId="0" xfId="0" applyFont="1" applyFill="1" applyBorder="1" applyAlignment="1">
      <alignment vertical="top"/>
    </xf>
    <xf numFmtId="0" fontId="97" fillId="0" borderId="0" xfId="0" applyFont="1" applyFill="1" applyAlignment="1">
      <alignment vertical="top"/>
    </xf>
    <xf numFmtId="179" fontId="75" fillId="0" borderId="0" xfId="387" applyNumberFormat="1" applyFont="1" applyBorder="1" applyAlignment="1" applyProtection="1">
      <alignment vertical="center"/>
      <protection locked="0"/>
    </xf>
    <xf numFmtId="0" fontId="93" fillId="0" borderId="0" xfId="387" applyFont="1" applyAlignment="1">
      <alignment horizontal="right" vertical="center"/>
    </xf>
    <xf numFmtId="0" fontId="75" fillId="0" borderId="0" xfId="387" applyFont="1" applyAlignment="1" applyProtection="1">
      <alignment vertical="center"/>
      <protection locked="0"/>
    </xf>
    <xf numFmtId="179" fontId="75" fillId="0" borderId="0" xfId="387" applyNumberFormat="1" applyFont="1" applyAlignment="1" applyProtection="1">
      <alignment vertical="center"/>
      <protection locked="0"/>
    </xf>
    <xf numFmtId="41" fontId="75" fillId="0" borderId="0" xfId="219" applyFont="1" applyBorder="1" applyAlignment="1" applyProtection="1">
      <alignment vertical="center"/>
      <protection locked="0"/>
    </xf>
    <xf numFmtId="0" fontId="100" fillId="0" borderId="0" xfId="529" applyNumberFormat="1" applyFont="1" applyFill="1" applyBorder="1" applyAlignment="1">
      <alignment vertical="top"/>
    </xf>
    <xf numFmtId="0" fontId="100" fillId="0" borderId="0" xfId="529" applyNumberFormat="1" applyFont="1" applyFill="1" applyAlignment="1">
      <alignment vertical="top"/>
    </xf>
    <xf numFmtId="41" fontId="89" fillId="0" borderId="0" xfId="532" applyNumberFormat="1" applyFont="1" applyFill="1">
      <alignment vertical="center"/>
    </xf>
    <xf numFmtId="0" fontId="89" fillId="0" borderId="0" xfId="529" applyNumberFormat="1" applyFont="1" applyFill="1" applyBorder="1">
      <alignment vertical="center"/>
    </xf>
    <xf numFmtId="0" fontId="89" fillId="0" borderId="0" xfId="529" applyNumberFormat="1" applyFont="1" applyFill="1">
      <alignment vertical="center"/>
    </xf>
    <xf numFmtId="0" fontId="100" fillId="0" borderId="0" xfId="529" applyNumberFormat="1" applyFont="1" applyFill="1" applyBorder="1">
      <alignment vertical="center"/>
    </xf>
    <xf numFmtId="0" fontId="100" fillId="0" borderId="0" xfId="529" applyNumberFormat="1" applyFont="1" applyFill="1">
      <alignment vertical="center"/>
    </xf>
    <xf numFmtId="0" fontId="83" fillId="0" borderId="0" xfId="529" applyNumberFormat="1" applyFont="1" applyFill="1" applyAlignment="1" applyProtection="1">
      <protection locked="0"/>
    </xf>
    <xf numFmtId="0" fontId="83" fillId="0" borderId="0" xfId="529" applyNumberFormat="1" applyFont="1" applyFill="1" applyBorder="1" applyAlignment="1" applyProtection="1">
      <protection locked="0"/>
    </xf>
    <xf numFmtId="0" fontId="101" fillId="0" borderId="0" xfId="529" applyNumberFormat="1" applyFont="1" applyFill="1" applyBorder="1">
      <alignment vertical="center"/>
    </xf>
    <xf numFmtId="0" fontId="101" fillId="0" borderId="0" xfId="529" applyNumberFormat="1" applyFont="1" applyFill="1">
      <alignment vertical="center"/>
    </xf>
    <xf numFmtId="0" fontId="93" fillId="0" borderId="0" xfId="529" applyNumberFormat="1" applyFont="1" applyAlignment="1">
      <alignment vertical="center"/>
    </xf>
    <xf numFmtId="41" fontId="96" fillId="0" borderId="0" xfId="532" applyNumberFormat="1" applyFont="1" applyFill="1" applyBorder="1">
      <alignment vertical="center"/>
    </xf>
    <xf numFmtId="41" fontId="96" fillId="0" borderId="0" xfId="532" applyNumberFormat="1" applyFont="1" applyFill="1">
      <alignment vertical="center"/>
    </xf>
    <xf numFmtId="0" fontId="89" fillId="0" borderId="19" xfId="527" applyNumberFormat="1" applyFont="1" applyFill="1" applyBorder="1" applyAlignment="1">
      <alignment horizontal="right" vertical="center"/>
    </xf>
    <xf numFmtId="0" fontId="89" fillId="0" borderId="0" xfId="527" applyNumberFormat="1" applyFont="1" applyFill="1" applyBorder="1" applyAlignment="1">
      <alignment horizontal="right" vertical="center"/>
    </xf>
    <xf numFmtId="0" fontId="96" fillId="0" borderId="0" xfId="0" applyFont="1" applyFill="1" applyAlignment="1">
      <alignment vertical="center"/>
    </xf>
    <xf numFmtId="0" fontId="102" fillId="0" borderId="0" xfId="0" applyFont="1" applyFill="1" applyAlignment="1">
      <alignment vertical="center"/>
    </xf>
    <xf numFmtId="0" fontId="96" fillId="0" borderId="0" xfId="0" applyFont="1" applyFill="1" applyAlignment="1">
      <alignment horizontal="center" vertical="center"/>
    </xf>
    <xf numFmtId="0" fontId="75" fillId="0" borderId="0" xfId="0" applyFont="1" applyFill="1" applyBorder="1" applyAlignment="1">
      <alignment horizontal="right"/>
    </xf>
    <xf numFmtId="0" fontId="75" fillId="0" borderId="0" xfId="0" applyFont="1" applyAlignment="1">
      <alignment horizontal="center" vertical="center"/>
    </xf>
    <xf numFmtId="0" fontId="75" fillId="0" borderId="0" xfId="0" applyFont="1" applyAlignment="1">
      <alignment vertical="center"/>
    </xf>
    <xf numFmtId="0" fontId="75" fillId="0" borderId="0" xfId="0" applyFont="1" applyAlignment="1">
      <alignment horizontal="right" vertical="center"/>
    </xf>
    <xf numFmtId="0" fontId="75" fillId="0" borderId="0" xfId="0" applyFont="1" applyAlignment="1" applyProtection="1">
      <alignment vertical="center"/>
      <protection locked="0"/>
    </xf>
    <xf numFmtId="0" fontId="75" fillId="0" borderId="0" xfId="0" applyNumberFormat="1" applyFont="1" applyBorder="1" applyAlignment="1" applyProtection="1">
      <alignment horizontal="left" vertical="center"/>
      <protection locked="0"/>
    </xf>
    <xf numFmtId="0" fontId="75" fillId="0" borderId="0" xfId="0" applyNumberFormat="1" applyFont="1" applyBorder="1" applyAlignment="1">
      <alignment vertical="center"/>
    </xf>
    <xf numFmtId="0" fontId="93" fillId="0" borderId="0" xfId="0" applyNumberFormat="1" applyFont="1" applyAlignment="1">
      <alignment vertical="center"/>
    </xf>
    <xf numFmtId="0" fontId="75" fillId="0" borderId="0" xfId="0" applyNumberFormat="1" applyFont="1" applyAlignment="1" applyProtection="1">
      <alignment horizontal="right" vertical="center"/>
      <protection locked="0"/>
    </xf>
    <xf numFmtId="0" fontId="75" fillId="0" borderId="0" xfId="0" applyNumberFormat="1" applyFont="1" applyAlignment="1" applyProtection="1">
      <alignment vertical="center"/>
      <protection locked="0"/>
    </xf>
    <xf numFmtId="0" fontId="103" fillId="0" borderId="0" xfId="0" applyFont="1" applyAlignment="1" applyProtection="1">
      <alignment horizontal="center" vertical="center"/>
      <protection locked="0"/>
    </xf>
    <xf numFmtId="0" fontId="103" fillId="0" borderId="0" xfId="0" applyFont="1" applyBorder="1" applyAlignment="1" applyProtection="1">
      <alignment horizontal="center" vertical="center"/>
      <protection locked="0"/>
    </xf>
    <xf numFmtId="0" fontId="96" fillId="0" borderId="0" xfId="0" applyFont="1" applyAlignment="1" applyProtection="1">
      <alignment horizontal="center" vertical="center"/>
      <protection locked="0"/>
    </xf>
    <xf numFmtId="0" fontId="75" fillId="0" borderId="0" xfId="3" applyNumberFormat="1" applyFont="1" applyFill="1" applyBorder="1" applyAlignment="1">
      <alignment vertical="center"/>
    </xf>
    <xf numFmtId="0" fontId="75" fillId="0" borderId="0" xfId="3" applyNumberFormat="1" applyFont="1" applyFill="1" applyBorder="1" applyAlignment="1">
      <alignment horizontal="right" vertical="center"/>
    </xf>
    <xf numFmtId="198" fontId="94" fillId="0" borderId="0" xfId="219" applyNumberFormat="1" applyFont="1" applyFill="1" applyBorder="1" applyAlignment="1" applyProtection="1">
      <alignment vertical="center"/>
      <protection locked="0"/>
    </xf>
    <xf numFmtId="200" fontId="75" fillId="0" borderId="0" xfId="0" applyNumberFormat="1" applyFont="1" applyAlignment="1" applyProtection="1">
      <protection locked="0"/>
    </xf>
    <xf numFmtId="41" fontId="6" fillId="0" borderId="12" xfId="219" applyFont="1" applyFill="1" applyBorder="1" applyAlignment="1">
      <alignment vertical="center"/>
    </xf>
    <xf numFmtId="199" fontId="6" fillId="0" borderId="12" xfId="219" applyNumberFormat="1" applyFont="1" applyFill="1" applyBorder="1" applyAlignment="1">
      <alignment vertical="center"/>
    </xf>
    <xf numFmtId="41" fontId="6" fillId="0" borderId="38" xfId="219" applyFont="1" applyFill="1" applyBorder="1" applyAlignment="1">
      <alignment vertical="center"/>
    </xf>
    <xf numFmtId="41" fontId="6" fillId="0" borderId="0" xfId="219" applyFont="1" applyFill="1" applyBorder="1" applyAlignment="1">
      <alignment vertical="center"/>
    </xf>
    <xf numFmtId="199" fontId="6" fillId="0" borderId="0" xfId="219" applyNumberFormat="1" applyFont="1" applyFill="1" applyBorder="1" applyAlignment="1">
      <alignment vertical="center"/>
    </xf>
    <xf numFmtId="41" fontId="6" fillId="0" borderId="0" xfId="388" applyFont="1" applyFill="1" applyBorder="1" applyAlignment="1">
      <alignment vertical="center"/>
    </xf>
    <xf numFmtId="201" fontId="6" fillId="0" borderId="0" xfId="388" applyNumberFormat="1" applyFont="1" applyFill="1" applyBorder="1" applyAlignment="1">
      <alignment vertical="center"/>
    </xf>
    <xf numFmtId="41" fontId="6" fillId="0" borderId="0" xfId="493" applyFont="1" applyFill="1" applyBorder="1" applyAlignment="1">
      <alignment vertical="center"/>
    </xf>
    <xf numFmtId="201" fontId="6" fillId="0" borderId="0" xfId="493" applyNumberFormat="1" applyFont="1" applyFill="1" applyBorder="1" applyAlignment="1">
      <alignment vertical="center"/>
    </xf>
    <xf numFmtId="201" fontId="80" fillId="0" borderId="19" xfId="493" applyNumberFormat="1" applyFont="1" applyFill="1" applyBorder="1" applyAlignment="1">
      <alignment vertical="center"/>
    </xf>
    <xf numFmtId="41" fontId="6" fillId="0" borderId="19" xfId="481" applyFont="1" applyFill="1" applyBorder="1">
      <alignment vertical="center"/>
    </xf>
    <xf numFmtId="41" fontId="6" fillId="0" borderId="39" xfId="481" applyFont="1" applyFill="1" applyBorder="1">
      <alignment vertical="center"/>
    </xf>
    <xf numFmtId="41" fontId="6" fillId="0" borderId="38" xfId="455" applyFont="1" applyFill="1" applyBorder="1">
      <alignment vertical="center"/>
    </xf>
    <xf numFmtId="41" fontId="6" fillId="0" borderId="21" xfId="481" applyFont="1" applyFill="1" applyBorder="1">
      <alignment vertical="center"/>
    </xf>
    <xf numFmtId="41" fontId="80" fillId="0" borderId="19" xfId="494" applyFont="1" applyFill="1" applyBorder="1" applyAlignment="1" applyProtection="1">
      <alignment vertical="center"/>
      <protection locked="0"/>
    </xf>
    <xf numFmtId="41" fontId="90" fillId="0" borderId="18" xfId="524" applyFont="1" applyBorder="1">
      <alignment vertical="center"/>
    </xf>
    <xf numFmtId="41" fontId="90" fillId="0" borderId="19" xfId="524" applyFont="1" applyBorder="1">
      <alignment vertical="center"/>
    </xf>
    <xf numFmtId="199" fontId="90" fillId="0" borderId="19" xfId="524" applyNumberFormat="1" applyFont="1" applyBorder="1">
      <alignment vertical="center"/>
    </xf>
    <xf numFmtId="41" fontId="90" fillId="0" borderId="19" xfId="532" applyFont="1" applyBorder="1">
      <alignment vertical="center"/>
    </xf>
    <xf numFmtId="41" fontId="90" fillId="0" borderId="19" xfId="533" applyFont="1" applyFill="1" applyBorder="1" applyAlignment="1">
      <alignment vertical="center"/>
    </xf>
    <xf numFmtId="41" fontId="90" fillId="0" borderId="19" xfId="532" applyFont="1" applyBorder="1" applyAlignment="1">
      <alignment horizontal="right" vertical="center"/>
    </xf>
    <xf numFmtId="41" fontId="90" fillId="0" borderId="21" xfId="532" applyFont="1" applyBorder="1" applyAlignment="1">
      <alignment horizontal="center" vertical="center" wrapText="1"/>
    </xf>
    <xf numFmtId="41" fontId="90" fillId="0" borderId="13" xfId="532" applyFont="1" applyBorder="1">
      <alignment vertical="center"/>
    </xf>
    <xf numFmtId="41" fontId="90" fillId="0" borderId="0" xfId="532" applyFont="1">
      <alignment vertical="center"/>
    </xf>
    <xf numFmtId="41" fontId="90" fillId="0" borderId="32" xfId="532" applyFont="1" applyBorder="1">
      <alignment vertical="center"/>
    </xf>
    <xf numFmtId="41" fontId="90" fillId="0" borderId="21" xfId="532" applyFont="1" applyBorder="1">
      <alignment vertical="center"/>
    </xf>
    <xf numFmtId="41" fontId="90" fillId="0" borderId="14" xfId="532" applyFont="1" applyBorder="1">
      <alignment vertical="center"/>
    </xf>
    <xf numFmtId="41" fontId="90" fillId="0" borderId="18" xfId="532" applyFont="1" applyBorder="1">
      <alignment vertical="center"/>
    </xf>
    <xf numFmtId="41" fontId="90" fillId="0" borderId="21" xfId="532" applyFont="1" applyBorder="1" applyAlignment="1">
      <alignment horizontal="center" vertical="center"/>
    </xf>
    <xf numFmtId="41" fontId="83" fillId="0" borderId="32" xfId="532" applyFont="1" applyBorder="1">
      <alignment vertical="center"/>
    </xf>
    <xf numFmtId="41" fontId="83" fillId="0" borderId="0" xfId="532" applyFont="1">
      <alignment vertical="center"/>
    </xf>
    <xf numFmtId="41" fontId="83" fillId="0" borderId="13" xfId="532" applyFont="1" applyBorder="1">
      <alignment vertical="center"/>
    </xf>
    <xf numFmtId="41" fontId="83" fillId="0" borderId="21" xfId="532" applyFont="1" applyBorder="1">
      <alignment vertical="center"/>
    </xf>
    <xf numFmtId="41" fontId="90" fillId="0" borderId="18" xfId="532" applyFont="1" applyBorder="1" applyAlignment="1">
      <alignment horizontal="center" vertical="center"/>
    </xf>
    <xf numFmtId="41" fontId="83" fillId="0" borderId="35" xfId="532" applyFont="1" applyBorder="1" applyAlignment="1">
      <alignment horizontal="center" vertical="center"/>
    </xf>
    <xf numFmtId="41" fontId="83" fillId="0" borderId="19" xfId="532" applyFont="1" applyBorder="1" applyAlignment="1">
      <alignment horizontal="center" vertical="center"/>
    </xf>
    <xf numFmtId="41" fontId="83" fillId="0" borderId="14" xfId="532" applyFont="1" applyBorder="1" applyAlignment="1">
      <alignment horizontal="center" vertical="center"/>
    </xf>
    <xf numFmtId="41" fontId="83" fillId="0" borderId="18" xfId="532" applyFont="1" applyBorder="1" applyAlignment="1">
      <alignment horizontal="center" vertical="center"/>
    </xf>
    <xf numFmtId="41" fontId="6" fillId="0" borderId="19" xfId="494" applyFont="1" applyFill="1" applyBorder="1" applyAlignment="1" applyProtection="1">
      <alignment horizontal="center" vertical="center" shrinkToFit="1"/>
      <protection locked="0"/>
    </xf>
    <xf numFmtId="41" fontId="6" fillId="0" borderId="19" xfId="494" applyFont="1" applyFill="1" applyBorder="1" applyAlignment="1" applyProtection="1">
      <alignment vertical="center"/>
      <protection locked="0"/>
    </xf>
    <xf numFmtId="41" fontId="6" fillId="0" borderId="18" xfId="493" applyFont="1" applyFill="1" applyBorder="1" applyAlignment="1">
      <alignment vertical="center"/>
    </xf>
    <xf numFmtId="41" fontId="6" fillId="0" borderId="19" xfId="493" applyFont="1" applyFill="1" applyBorder="1" applyAlignment="1">
      <alignment vertical="center"/>
    </xf>
    <xf numFmtId="41" fontId="100" fillId="0" borderId="0" xfId="529" applyNumberFormat="1" applyFont="1" applyFill="1" applyBorder="1">
      <alignment vertical="center"/>
    </xf>
    <xf numFmtId="3" fontId="6" fillId="0" borderId="15" xfId="0" applyNumberFormat="1" applyFont="1" applyFill="1" applyBorder="1" applyAlignment="1">
      <alignment horizontal="center" vertical="center" wrapText="1"/>
    </xf>
    <xf numFmtId="41" fontId="80" fillId="0" borderId="45" xfId="535" applyNumberFormat="1" applyFont="1" applyFill="1" applyBorder="1">
      <alignment vertical="center"/>
    </xf>
    <xf numFmtId="41" fontId="80" fillId="0" borderId="52" xfId="535" applyNumberFormat="1" applyFont="1" applyFill="1" applyBorder="1">
      <alignment vertical="center"/>
    </xf>
    <xf numFmtId="41" fontId="80" fillId="0" borderId="52" xfId="535" applyNumberFormat="1" applyFont="1" applyFill="1" applyBorder="1" applyAlignment="1" applyProtection="1">
      <alignment vertical="center" shrinkToFit="1"/>
      <protection locked="0"/>
    </xf>
    <xf numFmtId="3" fontId="80" fillId="0" borderId="52" xfId="535" applyNumberFormat="1" applyFont="1" applyFill="1" applyBorder="1" applyAlignment="1" applyProtection="1">
      <alignment horizontal="right" vertical="center" shrinkToFit="1"/>
      <protection locked="0"/>
    </xf>
    <xf numFmtId="0" fontId="76" fillId="0" borderId="0" xfId="0" applyFont="1" applyFill="1" applyBorder="1" applyAlignment="1">
      <alignment horizontal="left" vertical="top"/>
    </xf>
    <xf numFmtId="0" fontId="74" fillId="0" borderId="0" xfId="0" applyFont="1" applyFill="1" applyBorder="1" applyAlignment="1">
      <alignment horizontal="left" vertical="top"/>
    </xf>
    <xf numFmtId="0" fontId="6" fillId="0" borderId="38" xfId="0" applyFont="1" applyBorder="1" applyAlignment="1" applyProtection="1">
      <alignment horizontal="left" vertical="center" wrapText="1"/>
      <protection locked="0"/>
    </xf>
    <xf numFmtId="3" fontId="6" fillId="0" borderId="16" xfId="5" applyNumberFormat="1" applyFont="1" applyFill="1" applyBorder="1" applyAlignment="1">
      <alignment horizontal="center" vertical="center" wrapText="1"/>
    </xf>
    <xf numFmtId="3" fontId="6" fillId="0" borderId="18" xfId="5" applyNumberFormat="1" applyFont="1" applyFill="1" applyBorder="1" applyAlignment="1">
      <alignment horizontal="center" vertical="center" wrapText="1"/>
    </xf>
    <xf numFmtId="177" fontId="6" fillId="0" borderId="20" xfId="5" applyNumberFormat="1" applyFont="1" applyFill="1" applyBorder="1" applyAlignment="1">
      <alignment horizontal="center" vertical="center" wrapText="1"/>
    </xf>
    <xf numFmtId="177" fontId="6" fillId="0" borderId="14" xfId="5" applyNumberFormat="1" applyFont="1" applyFill="1" applyBorder="1" applyAlignment="1">
      <alignment horizontal="center" vertical="center" wrapText="1"/>
    </xf>
    <xf numFmtId="3" fontId="6" fillId="0" borderId="21" xfId="5" applyNumberFormat="1" applyFont="1" applyFill="1" applyBorder="1" applyAlignment="1">
      <alignment horizontal="center" vertical="center" wrapText="1"/>
    </xf>
    <xf numFmtId="3" fontId="6" fillId="0" borderId="12" xfId="5" applyNumberFormat="1" applyFont="1" applyFill="1" applyBorder="1" applyAlignment="1">
      <alignment horizontal="center" vertical="center" wrapText="1"/>
    </xf>
    <xf numFmtId="3" fontId="6" fillId="0" borderId="0" xfId="5" applyNumberFormat="1" applyFont="1" applyFill="1" applyBorder="1" applyAlignment="1">
      <alignment horizontal="center" vertical="center" wrapText="1"/>
    </xf>
    <xf numFmtId="0" fontId="75" fillId="0" borderId="19" xfId="0" applyFont="1" applyFill="1" applyBorder="1" applyAlignment="1">
      <alignment horizontal="left" vertical="center"/>
    </xf>
    <xf numFmtId="0" fontId="75" fillId="0" borderId="0" xfId="0" applyFont="1" applyFill="1" applyBorder="1" applyAlignment="1">
      <alignment horizontal="left" vertical="center"/>
    </xf>
    <xf numFmtId="0" fontId="6" fillId="0" borderId="37" xfId="2" applyNumberFormat="1" applyFont="1" applyFill="1" applyBorder="1" applyAlignment="1">
      <alignment horizontal="center" vertical="center" wrapText="1"/>
    </xf>
    <xf numFmtId="0" fontId="6" fillId="0" borderId="32" xfId="2" applyNumberFormat="1" applyFont="1" applyFill="1" applyBorder="1" applyAlignment="1">
      <alignment horizontal="center" vertical="center" wrapText="1"/>
    </xf>
    <xf numFmtId="0" fontId="6" fillId="0" borderId="35" xfId="2" applyNumberFormat="1" applyFont="1" applyFill="1" applyBorder="1" applyAlignment="1">
      <alignment horizontal="center" vertical="center" wrapText="1"/>
    </xf>
    <xf numFmtId="179" fontId="74" fillId="0" borderId="0" xfId="384" applyNumberFormat="1" applyFont="1" applyBorder="1" applyAlignment="1" applyProtection="1">
      <alignment horizontal="left" vertical="top"/>
      <protection locked="0"/>
    </xf>
    <xf numFmtId="179" fontId="75" fillId="0" borderId="0" xfId="384" applyNumberFormat="1" applyFont="1" applyBorder="1" applyAlignment="1" applyProtection="1">
      <alignment horizontal="right" vertical="center"/>
      <protection locked="0"/>
    </xf>
    <xf numFmtId="0" fontId="75" fillId="0" borderId="0" xfId="384" applyNumberFormat="1" applyFont="1" applyBorder="1" applyAlignment="1" applyProtection="1">
      <alignment horizontal="left" vertical="center"/>
      <protection locked="0"/>
    </xf>
    <xf numFmtId="179" fontId="6" fillId="0" borderId="37" xfId="384" applyNumberFormat="1" applyFont="1" applyBorder="1" applyAlignment="1" applyProtection="1">
      <alignment horizontal="center" vertical="center" wrapText="1"/>
      <protection locked="0"/>
    </xf>
    <xf numFmtId="179" fontId="6" fillId="0" borderId="32" xfId="384" applyNumberFormat="1" applyFont="1" applyBorder="1" applyAlignment="1" applyProtection="1">
      <alignment horizontal="center" vertical="center" wrapText="1"/>
      <protection locked="0"/>
    </xf>
    <xf numFmtId="179" fontId="6" fillId="0" borderId="35" xfId="384" applyNumberFormat="1" applyFont="1" applyBorder="1" applyAlignment="1" applyProtection="1">
      <alignment horizontal="center" vertical="center" wrapText="1"/>
      <protection locked="0"/>
    </xf>
    <xf numFmtId="0" fontId="75" fillId="0" borderId="19" xfId="0" applyFont="1" applyFill="1" applyBorder="1" applyAlignment="1">
      <alignment horizontal="right" vertical="center"/>
    </xf>
    <xf numFmtId="179" fontId="75" fillId="0" borderId="0" xfId="384" applyNumberFormat="1" applyFont="1" applyBorder="1" applyAlignment="1" applyProtection="1">
      <alignment horizontal="left" vertical="center"/>
      <protection locked="0"/>
    </xf>
    <xf numFmtId="0" fontId="75" fillId="0" borderId="18" xfId="0" applyFont="1" applyFill="1" applyBorder="1" applyAlignment="1">
      <alignment horizontal="left" vertical="center"/>
    </xf>
    <xf numFmtId="0" fontId="6" fillId="0" borderId="37" xfId="0" applyFont="1" applyFill="1" applyBorder="1" applyAlignment="1">
      <alignment horizontal="center" vertical="center"/>
    </xf>
    <xf numFmtId="0" fontId="6" fillId="0" borderId="35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40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3" fontId="6" fillId="0" borderId="11" xfId="0" applyNumberFormat="1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3" fontId="6" fillId="0" borderId="15" xfId="0" applyNumberFormat="1" applyFont="1" applyFill="1" applyBorder="1" applyAlignment="1">
      <alignment horizontal="center" vertical="center" wrapText="1"/>
    </xf>
    <xf numFmtId="178" fontId="6" fillId="0" borderId="14" xfId="0" applyNumberFormat="1" applyFont="1" applyFill="1" applyBorder="1" applyAlignment="1">
      <alignment horizontal="center" vertical="center" wrapText="1"/>
    </xf>
    <xf numFmtId="178" fontId="6" fillId="0" borderId="10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/>
    </xf>
    <xf numFmtId="3" fontId="6" fillId="0" borderId="15" xfId="0" applyNumberFormat="1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89" fillId="0" borderId="0" xfId="529" applyNumberFormat="1" applyFont="1" applyFill="1" applyBorder="1" applyAlignment="1">
      <alignment horizontal="left" vertical="center"/>
    </xf>
    <xf numFmtId="0" fontId="91" fillId="0" borderId="0" xfId="527" applyNumberFormat="1" applyFont="1" applyFill="1" applyBorder="1" applyAlignment="1">
      <alignment horizontal="left" vertical="top"/>
    </xf>
    <xf numFmtId="0" fontId="89" fillId="0" borderId="19" xfId="527" applyNumberFormat="1" applyFont="1" applyFill="1" applyBorder="1" applyAlignment="1">
      <alignment horizontal="left" vertical="center"/>
    </xf>
    <xf numFmtId="176" fontId="83" fillId="0" borderId="37" xfId="530" applyNumberFormat="1" applyFont="1" applyFill="1" applyBorder="1" applyAlignment="1">
      <alignment horizontal="center" vertical="center" wrapText="1"/>
    </xf>
    <xf numFmtId="176" fontId="83" fillId="0" borderId="32" xfId="530" applyNumberFormat="1" applyFont="1" applyFill="1" applyBorder="1" applyAlignment="1">
      <alignment horizontal="center" vertical="center" wrapText="1"/>
    </xf>
    <xf numFmtId="3" fontId="83" fillId="0" borderId="41" xfId="528" applyNumberFormat="1" applyFont="1" applyFill="1" applyBorder="1" applyAlignment="1">
      <alignment horizontal="center" vertical="center" wrapText="1"/>
    </xf>
    <xf numFmtId="3" fontId="83" fillId="0" borderId="14" xfId="528" applyNumberFormat="1" applyFont="1" applyFill="1" applyBorder="1" applyAlignment="1">
      <alignment horizontal="center" vertical="center" wrapText="1"/>
    </xf>
    <xf numFmtId="3" fontId="83" fillId="0" borderId="39" xfId="528" applyNumberFormat="1" applyFont="1" applyFill="1" applyBorder="1" applyAlignment="1">
      <alignment horizontal="center" vertical="center" wrapText="1"/>
    </xf>
    <xf numFmtId="3" fontId="83" fillId="0" borderId="38" xfId="528" applyNumberFormat="1" applyFont="1" applyFill="1" applyBorder="1" applyAlignment="1">
      <alignment horizontal="center" vertical="center" wrapText="1"/>
    </xf>
    <xf numFmtId="3" fontId="83" fillId="0" borderId="37" xfId="528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6" fillId="0" borderId="37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80" fillId="0" borderId="32" xfId="0" applyFont="1" applyFill="1" applyBorder="1" applyAlignment="1">
      <alignment horizontal="center" vertical="center" wrapText="1"/>
    </xf>
    <xf numFmtId="0" fontId="80" fillId="0" borderId="35" xfId="0" applyFont="1" applyFill="1" applyBorder="1" applyAlignment="1">
      <alignment horizontal="center" vertical="center" wrapText="1"/>
    </xf>
    <xf numFmtId="179" fontId="6" fillId="0" borderId="0" xfId="0" applyNumberFormat="1" applyFont="1" applyBorder="1" applyAlignment="1" applyProtection="1">
      <alignment horizontal="left" vertical="center"/>
      <protection locked="0"/>
    </xf>
    <xf numFmtId="0" fontId="75" fillId="0" borderId="0" xfId="3" applyNumberFormat="1" applyFont="1" applyFill="1" applyBorder="1" applyAlignment="1">
      <alignment horizontal="left" vertical="center"/>
    </xf>
    <xf numFmtId="176" fontId="6" fillId="0" borderId="37" xfId="2" applyNumberFormat="1" applyFont="1" applyFill="1" applyBorder="1" applyAlignment="1">
      <alignment horizontal="center" vertical="center" wrapText="1"/>
    </xf>
    <xf numFmtId="176" fontId="6" fillId="0" borderId="35" xfId="2" applyNumberFormat="1" applyFont="1" applyFill="1" applyBorder="1" applyAlignment="1">
      <alignment horizontal="center" vertical="center" wrapText="1"/>
    </xf>
    <xf numFmtId="179" fontId="6" fillId="0" borderId="16" xfId="3" applyNumberFormat="1" applyFont="1" applyFill="1" applyBorder="1" applyAlignment="1">
      <alignment horizontal="center" vertical="center" wrapText="1"/>
    </xf>
    <xf numFmtId="179" fontId="6" fillId="0" borderId="18" xfId="3" applyNumberFormat="1" applyFont="1" applyFill="1" applyBorder="1" applyAlignment="1">
      <alignment horizontal="center" vertical="center" wrapText="1"/>
    </xf>
    <xf numFmtId="179" fontId="6" fillId="0" borderId="12" xfId="3" applyNumberFormat="1" applyFont="1" applyFill="1" applyBorder="1" applyAlignment="1">
      <alignment horizontal="center" vertical="center" wrapText="1"/>
    </xf>
    <xf numFmtId="179" fontId="6" fillId="0" borderId="39" xfId="3" applyNumberFormat="1" applyFont="1" applyFill="1" applyBorder="1" applyAlignment="1">
      <alignment horizontal="center" vertical="center" wrapText="1"/>
    </xf>
    <xf numFmtId="0" fontId="75" fillId="0" borderId="38" xfId="0" applyFont="1" applyFill="1" applyBorder="1" applyAlignment="1" applyProtection="1">
      <alignment horizontal="left" vertical="center" wrapText="1"/>
      <protection locked="0"/>
    </xf>
    <xf numFmtId="176" fontId="6" fillId="0" borderId="11" xfId="2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3" fontId="6" fillId="0" borderId="22" xfId="0" applyNumberFormat="1" applyFont="1" applyFill="1" applyBorder="1" applyAlignment="1">
      <alignment horizontal="center" vertical="center" wrapText="1"/>
    </xf>
    <xf numFmtId="0" fontId="75" fillId="0" borderId="12" xfId="0" applyFont="1" applyFill="1" applyBorder="1" applyAlignment="1">
      <alignment horizontal="left" vertical="center"/>
    </xf>
    <xf numFmtId="0" fontId="6" fillId="0" borderId="10" xfId="6" applyFont="1" applyFill="1" applyBorder="1" applyAlignment="1">
      <alignment horizontal="center" vertical="center" wrapText="1"/>
    </xf>
    <xf numFmtId="0" fontId="6" fillId="0" borderId="10" xfId="6" applyFont="1" applyFill="1" applyBorder="1" applyAlignment="1">
      <alignment horizontal="center" vertical="center"/>
    </xf>
    <xf numFmtId="0" fontId="6" fillId="0" borderId="20" xfId="6" applyFont="1" applyFill="1" applyBorder="1" applyAlignment="1">
      <alignment horizontal="center" vertical="center" wrapText="1"/>
    </xf>
    <xf numFmtId="0" fontId="6" fillId="0" borderId="14" xfId="6" applyFont="1" applyFill="1" applyBorder="1" applyAlignment="1">
      <alignment horizontal="center" vertical="center" wrapText="1"/>
    </xf>
    <xf numFmtId="0" fontId="6" fillId="0" borderId="11" xfId="6" applyFont="1" applyFill="1" applyBorder="1" applyAlignment="1">
      <alignment horizontal="center" vertical="center" wrapText="1"/>
    </xf>
    <xf numFmtId="0" fontId="6" fillId="0" borderId="11" xfId="6" applyFont="1" applyFill="1" applyBorder="1" applyAlignment="1">
      <alignment horizontal="center" vertical="center"/>
    </xf>
    <xf numFmtId="0" fontId="6" fillId="0" borderId="15" xfId="6" applyFont="1" applyFill="1" applyBorder="1" applyAlignment="1">
      <alignment horizontal="center" vertical="center" wrapText="1"/>
    </xf>
    <xf numFmtId="0" fontId="6" fillId="0" borderId="15" xfId="6" applyFont="1" applyFill="1" applyBorder="1" applyAlignment="1">
      <alignment horizontal="center" vertical="center"/>
    </xf>
    <xf numFmtId="41" fontId="90" fillId="0" borderId="14" xfId="532" applyFont="1" applyFill="1" applyBorder="1" applyAlignment="1">
      <alignment horizontal="center" vertical="center"/>
    </xf>
  </cellXfs>
  <cellStyles count="731">
    <cellStyle name="??&amp;O?&amp;H?_x0008__x000f__x0007_?_x0007__x0001__x0001_" xfId="7" xr:uid="{00000000-0005-0000-0000-000000000000}"/>
    <cellStyle name="??&amp;O?&amp;H?_x0008_??_x0007__x0001__x0001_" xfId="8" xr:uid="{00000000-0005-0000-0000-000001000000}"/>
    <cellStyle name="_Book1" xfId="9" xr:uid="{00000000-0005-0000-0000-000002000000}"/>
    <cellStyle name="_Capex Tracking Control Sheet -ADMIN " xfId="10" xr:uid="{00000000-0005-0000-0000-000003000000}"/>
    <cellStyle name="_Project tracking Puri (Diana) per March'06 " xfId="11" xr:uid="{00000000-0005-0000-0000-000004000000}"/>
    <cellStyle name="_Recon with FAR " xfId="12" xr:uid="{00000000-0005-0000-0000-000005000000}"/>
    <cellStyle name="_금융점포(광주)" xfId="13" xr:uid="{00000000-0005-0000-0000-000006000000}"/>
    <cellStyle name="_은행별 점포현황(202011년12월말기준)" xfId="14" xr:uid="{00000000-0005-0000-0000-000007000000}"/>
    <cellStyle name="¤@?e_TEST-1 " xfId="15" xr:uid="{00000000-0005-0000-0000-000008000000}"/>
    <cellStyle name="20% - Accent1" xfId="16" xr:uid="{00000000-0005-0000-0000-000009000000}"/>
    <cellStyle name="20% - Accent2" xfId="17" xr:uid="{00000000-0005-0000-0000-00000A000000}"/>
    <cellStyle name="20% - Accent3" xfId="18" xr:uid="{00000000-0005-0000-0000-00000B000000}"/>
    <cellStyle name="20% - Accent4" xfId="19" xr:uid="{00000000-0005-0000-0000-00000C000000}"/>
    <cellStyle name="20% - Accent5" xfId="20" xr:uid="{00000000-0005-0000-0000-00000D000000}"/>
    <cellStyle name="20% - Accent6" xfId="21" xr:uid="{00000000-0005-0000-0000-00000E000000}"/>
    <cellStyle name="20% - 강조색1 2" xfId="22" xr:uid="{00000000-0005-0000-0000-00000F000000}"/>
    <cellStyle name="20% - 강조색1 2 2" xfId="23" xr:uid="{00000000-0005-0000-0000-000010000000}"/>
    <cellStyle name="20% - 강조색1 3" xfId="24" xr:uid="{00000000-0005-0000-0000-000011000000}"/>
    <cellStyle name="20% - 강조색2 2" xfId="25" xr:uid="{00000000-0005-0000-0000-000012000000}"/>
    <cellStyle name="20% - 강조색2 2 2" xfId="26" xr:uid="{00000000-0005-0000-0000-000013000000}"/>
    <cellStyle name="20% - 강조색2 3" xfId="27" xr:uid="{00000000-0005-0000-0000-000014000000}"/>
    <cellStyle name="20% - 강조색3 2" xfId="28" xr:uid="{00000000-0005-0000-0000-000015000000}"/>
    <cellStyle name="20% - 강조색3 2 2" xfId="29" xr:uid="{00000000-0005-0000-0000-000016000000}"/>
    <cellStyle name="20% - 강조색3 3" xfId="30" xr:uid="{00000000-0005-0000-0000-000017000000}"/>
    <cellStyle name="20% - 강조색4 2" xfId="31" xr:uid="{00000000-0005-0000-0000-000018000000}"/>
    <cellStyle name="20% - 강조색4 2 2" xfId="32" xr:uid="{00000000-0005-0000-0000-000019000000}"/>
    <cellStyle name="20% - 강조색4 3" xfId="33" xr:uid="{00000000-0005-0000-0000-00001A000000}"/>
    <cellStyle name="20% - 강조색5 2" xfId="34" xr:uid="{00000000-0005-0000-0000-00001B000000}"/>
    <cellStyle name="20% - 강조색5 2 2" xfId="35" xr:uid="{00000000-0005-0000-0000-00001C000000}"/>
    <cellStyle name="20% - 강조색5 3" xfId="36" xr:uid="{00000000-0005-0000-0000-00001D000000}"/>
    <cellStyle name="20% - 강조색6 2" xfId="37" xr:uid="{00000000-0005-0000-0000-00001E000000}"/>
    <cellStyle name="20% - 강조색6 2 2" xfId="38" xr:uid="{00000000-0005-0000-0000-00001F000000}"/>
    <cellStyle name="20% - 강조색6 3" xfId="39" xr:uid="{00000000-0005-0000-0000-000020000000}"/>
    <cellStyle name="40% - Accent1" xfId="40" xr:uid="{00000000-0005-0000-0000-000021000000}"/>
    <cellStyle name="40% - Accent2" xfId="41" xr:uid="{00000000-0005-0000-0000-000022000000}"/>
    <cellStyle name="40% - Accent3" xfId="42" xr:uid="{00000000-0005-0000-0000-000023000000}"/>
    <cellStyle name="40% - Accent4" xfId="43" xr:uid="{00000000-0005-0000-0000-000024000000}"/>
    <cellStyle name="40% - Accent5" xfId="44" xr:uid="{00000000-0005-0000-0000-000025000000}"/>
    <cellStyle name="40% - Accent6" xfId="45" xr:uid="{00000000-0005-0000-0000-000026000000}"/>
    <cellStyle name="40% - 강조색1 2" xfId="46" xr:uid="{00000000-0005-0000-0000-000027000000}"/>
    <cellStyle name="40% - 강조색1 2 2" xfId="47" xr:uid="{00000000-0005-0000-0000-000028000000}"/>
    <cellStyle name="40% - 강조색1 3" xfId="48" xr:uid="{00000000-0005-0000-0000-000029000000}"/>
    <cellStyle name="40% - 강조색2 2" xfId="49" xr:uid="{00000000-0005-0000-0000-00002A000000}"/>
    <cellStyle name="40% - 강조색2 2 2" xfId="50" xr:uid="{00000000-0005-0000-0000-00002B000000}"/>
    <cellStyle name="40% - 강조색2 3" xfId="51" xr:uid="{00000000-0005-0000-0000-00002C000000}"/>
    <cellStyle name="40% - 강조색3 2" xfId="52" xr:uid="{00000000-0005-0000-0000-00002D000000}"/>
    <cellStyle name="40% - 강조색3 2 2" xfId="53" xr:uid="{00000000-0005-0000-0000-00002E000000}"/>
    <cellStyle name="40% - 강조색3 3" xfId="54" xr:uid="{00000000-0005-0000-0000-00002F000000}"/>
    <cellStyle name="40% - 강조색4 2" xfId="55" xr:uid="{00000000-0005-0000-0000-000030000000}"/>
    <cellStyle name="40% - 강조색4 2 2" xfId="56" xr:uid="{00000000-0005-0000-0000-000031000000}"/>
    <cellStyle name="40% - 강조색4 3" xfId="57" xr:uid="{00000000-0005-0000-0000-000032000000}"/>
    <cellStyle name="40% - 강조색5 2" xfId="58" xr:uid="{00000000-0005-0000-0000-000033000000}"/>
    <cellStyle name="40% - 강조색5 2 2" xfId="59" xr:uid="{00000000-0005-0000-0000-000034000000}"/>
    <cellStyle name="40% - 강조색5 3" xfId="60" xr:uid="{00000000-0005-0000-0000-000035000000}"/>
    <cellStyle name="40% - 강조색6 2" xfId="61" xr:uid="{00000000-0005-0000-0000-000036000000}"/>
    <cellStyle name="40% - 강조색6 2 2" xfId="62" xr:uid="{00000000-0005-0000-0000-000037000000}"/>
    <cellStyle name="40% - 강조색6 3" xfId="63" xr:uid="{00000000-0005-0000-0000-000038000000}"/>
    <cellStyle name="60% - Accent1" xfId="64" xr:uid="{00000000-0005-0000-0000-000039000000}"/>
    <cellStyle name="60% - Accent2" xfId="65" xr:uid="{00000000-0005-0000-0000-00003A000000}"/>
    <cellStyle name="60% - Accent3" xfId="66" xr:uid="{00000000-0005-0000-0000-00003B000000}"/>
    <cellStyle name="60% - Accent4" xfId="67" xr:uid="{00000000-0005-0000-0000-00003C000000}"/>
    <cellStyle name="60% - Accent5" xfId="68" xr:uid="{00000000-0005-0000-0000-00003D000000}"/>
    <cellStyle name="60% - Accent6" xfId="69" xr:uid="{00000000-0005-0000-0000-00003E000000}"/>
    <cellStyle name="60% - 강조색1 2" xfId="70" xr:uid="{00000000-0005-0000-0000-00003F000000}"/>
    <cellStyle name="60% - 강조색1 2 2" xfId="71" xr:uid="{00000000-0005-0000-0000-000040000000}"/>
    <cellStyle name="60% - 강조색1 3" xfId="72" xr:uid="{00000000-0005-0000-0000-000041000000}"/>
    <cellStyle name="60% - 강조색2 2" xfId="73" xr:uid="{00000000-0005-0000-0000-000042000000}"/>
    <cellStyle name="60% - 강조색2 2 2" xfId="74" xr:uid="{00000000-0005-0000-0000-000043000000}"/>
    <cellStyle name="60% - 강조색2 3" xfId="75" xr:uid="{00000000-0005-0000-0000-000044000000}"/>
    <cellStyle name="60% - 강조색3 2" xfId="76" xr:uid="{00000000-0005-0000-0000-000045000000}"/>
    <cellStyle name="60% - 강조색3 2 2" xfId="77" xr:uid="{00000000-0005-0000-0000-000046000000}"/>
    <cellStyle name="60% - 강조색3 3" xfId="78" xr:uid="{00000000-0005-0000-0000-000047000000}"/>
    <cellStyle name="60% - 강조색4 2" xfId="79" xr:uid="{00000000-0005-0000-0000-000048000000}"/>
    <cellStyle name="60% - 강조색4 2 2" xfId="80" xr:uid="{00000000-0005-0000-0000-000049000000}"/>
    <cellStyle name="60% - 강조색4 3" xfId="81" xr:uid="{00000000-0005-0000-0000-00004A000000}"/>
    <cellStyle name="60% - 강조색5 2" xfId="82" xr:uid="{00000000-0005-0000-0000-00004B000000}"/>
    <cellStyle name="60% - 강조색5 2 2" xfId="83" xr:uid="{00000000-0005-0000-0000-00004C000000}"/>
    <cellStyle name="60% - 강조색5 3" xfId="84" xr:uid="{00000000-0005-0000-0000-00004D000000}"/>
    <cellStyle name="60% - 강조색6 2" xfId="85" xr:uid="{00000000-0005-0000-0000-00004E000000}"/>
    <cellStyle name="60% - 강조색6 2 2" xfId="86" xr:uid="{00000000-0005-0000-0000-00004F000000}"/>
    <cellStyle name="60% - 강조색6 3" xfId="87" xr:uid="{00000000-0005-0000-0000-000050000000}"/>
    <cellStyle name="A¨­￠￢￠O [0]_INQUIRY ￠?￥i¨u¡AAⓒ￢Aⓒª " xfId="88" xr:uid="{00000000-0005-0000-0000-000051000000}"/>
    <cellStyle name="A¨­￠￢￠O_INQUIRY ￠?￥i¨u¡AAⓒ￢Aⓒª " xfId="89" xr:uid="{00000000-0005-0000-0000-000052000000}"/>
    <cellStyle name="Accent1" xfId="90" xr:uid="{00000000-0005-0000-0000-000053000000}"/>
    <cellStyle name="Accent2" xfId="91" xr:uid="{00000000-0005-0000-0000-000054000000}"/>
    <cellStyle name="Accent3" xfId="92" xr:uid="{00000000-0005-0000-0000-000055000000}"/>
    <cellStyle name="Accent4" xfId="93" xr:uid="{00000000-0005-0000-0000-000056000000}"/>
    <cellStyle name="Accent5" xfId="94" xr:uid="{00000000-0005-0000-0000-000057000000}"/>
    <cellStyle name="Accent6" xfId="95" xr:uid="{00000000-0005-0000-0000-000058000000}"/>
    <cellStyle name="AeE­ [0]_°eE¹_11¿a½A " xfId="96" xr:uid="{00000000-0005-0000-0000-000059000000}"/>
    <cellStyle name="AeE­_°eE¹_11¿a½A " xfId="97" xr:uid="{00000000-0005-0000-0000-00005A000000}"/>
    <cellStyle name="AeE¡ⓒ [0]_INQUIRY ￠?￥i¨u¡AAⓒ￢Aⓒª " xfId="98" xr:uid="{00000000-0005-0000-0000-00005B000000}"/>
    <cellStyle name="AeE¡ⓒ_INQUIRY ￠?￥i¨u¡AAⓒ￢Aⓒª " xfId="99" xr:uid="{00000000-0005-0000-0000-00005C000000}"/>
    <cellStyle name="ALIGNMENT" xfId="100" xr:uid="{00000000-0005-0000-0000-00005D000000}"/>
    <cellStyle name="AÞ¸¶ [0]_°eE¹_11¿a½A " xfId="101" xr:uid="{00000000-0005-0000-0000-00005E000000}"/>
    <cellStyle name="AÞ¸¶_°eE¹_11¿a½A " xfId="102" xr:uid="{00000000-0005-0000-0000-00005F000000}"/>
    <cellStyle name="Bad" xfId="103" xr:uid="{00000000-0005-0000-0000-000060000000}"/>
    <cellStyle name="C¡IA¨ª_¡ic¨u¡A¨￢I¨￢¡Æ AN¡Æe " xfId="104" xr:uid="{00000000-0005-0000-0000-000061000000}"/>
    <cellStyle name="C￥AØ_¸AAa.¼OAI " xfId="105" xr:uid="{00000000-0005-0000-0000-000062000000}"/>
    <cellStyle name="Calculation" xfId="106" xr:uid="{00000000-0005-0000-0000-000063000000}"/>
    <cellStyle name="Calculation 2" xfId="537" xr:uid="{A0CE0F0E-283F-46C1-B506-86AF6F94C30C}"/>
    <cellStyle name="category" xfId="107" xr:uid="{00000000-0005-0000-0000-000064000000}"/>
    <cellStyle name="Check Cell" xfId="108" xr:uid="{00000000-0005-0000-0000-000065000000}"/>
    <cellStyle name="Comma [0]_ SG&amp;A Bridge " xfId="109" xr:uid="{00000000-0005-0000-0000-000066000000}"/>
    <cellStyle name="comma zerodec" xfId="110" xr:uid="{00000000-0005-0000-0000-000067000000}"/>
    <cellStyle name="Comma_ SG&amp;A Bridge " xfId="111" xr:uid="{00000000-0005-0000-0000-000068000000}"/>
    <cellStyle name="Comma0" xfId="112" xr:uid="{00000000-0005-0000-0000-000069000000}"/>
    <cellStyle name="Curren?_x0012_퐀_x0017_?" xfId="113" xr:uid="{00000000-0005-0000-0000-00006A000000}"/>
    <cellStyle name="Currency [0]_ SG&amp;A Bridge " xfId="114" xr:uid="{00000000-0005-0000-0000-00006B000000}"/>
    <cellStyle name="Currency_ SG&amp;A Bridge " xfId="115" xr:uid="{00000000-0005-0000-0000-00006C000000}"/>
    <cellStyle name="Currency0" xfId="116" xr:uid="{00000000-0005-0000-0000-00006D000000}"/>
    <cellStyle name="Currency1" xfId="117" xr:uid="{00000000-0005-0000-0000-00006E000000}"/>
    <cellStyle name="Date" xfId="118" xr:uid="{00000000-0005-0000-0000-00006F000000}"/>
    <cellStyle name="Dollar (zero dec)" xfId="119" xr:uid="{00000000-0005-0000-0000-000070000000}"/>
    <cellStyle name="Euro" xfId="120" xr:uid="{00000000-0005-0000-0000-000071000000}"/>
    <cellStyle name="Explanatory Text" xfId="121" xr:uid="{00000000-0005-0000-0000-000072000000}"/>
    <cellStyle name="Fixed" xfId="122" xr:uid="{00000000-0005-0000-0000-000073000000}"/>
    <cellStyle name="Good" xfId="123" xr:uid="{00000000-0005-0000-0000-000074000000}"/>
    <cellStyle name="Grey" xfId="124" xr:uid="{00000000-0005-0000-0000-000075000000}"/>
    <cellStyle name="Grey 2" xfId="125" xr:uid="{00000000-0005-0000-0000-000076000000}"/>
    <cellStyle name="HEADER" xfId="126" xr:uid="{00000000-0005-0000-0000-000077000000}"/>
    <cellStyle name="Header1" xfId="127" xr:uid="{00000000-0005-0000-0000-000078000000}"/>
    <cellStyle name="Header2" xfId="128" xr:uid="{00000000-0005-0000-0000-000079000000}"/>
    <cellStyle name="Header2 2" xfId="538" xr:uid="{D1FE13D0-4DED-4060-9AB0-5E7745C8010E}"/>
    <cellStyle name="Heading 1" xfId="129" xr:uid="{00000000-0005-0000-0000-00007A000000}"/>
    <cellStyle name="Heading 1 2" xfId="130" xr:uid="{00000000-0005-0000-0000-00007B000000}"/>
    <cellStyle name="Heading 2" xfId="131" xr:uid="{00000000-0005-0000-0000-00007C000000}"/>
    <cellStyle name="Heading 2 2" xfId="132" xr:uid="{00000000-0005-0000-0000-00007D000000}"/>
    <cellStyle name="Heading 3" xfId="133" xr:uid="{00000000-0005-0000-0000-00007E000000}"/>
    <cellStyle name="Heading 4" xfId="134" xr:uid="{00000000-0005-0000-0000-00007F000000}"/>
    <cellStyle name="Hyperlink" xfId="135" xr:uid="{00000000-0005-0000-0000-000080000000}"/>
    <cellStyle name="Input" xfId="136" xr:uid="{00000000-0005-0000-0000-000081000000}"/>
    <cellStyle name="Input [yellow]" xfId="137" xr:uid="{00000000-0005-0000-0000-000082000000}"/>
    <cellStyle name="Input [yellow] 2" xfId="138" xr:uid="{00000000-0005-0000-0000-000083000000}"/>
    <cellStyle name="Input [yellow] 2 2" xfId="541" xr:uid="{82C6F329-FFE5-46A7-B2EB-E22F13D26062}"/>
    <cellStyle name="Input [yellow] 3" xfId="540" xr:uid="{0C61449B-DA5A-45E4-B8E7-1A5D338CCFFD}"/>
    <cellStyle name="Input 2" xfId="539" xr:uid="{733FD45F-12FA-4F76-82D6-D427C490C580}"/>
    <cellStyle name="Linked Cell" xfId="139" xr:uid="{00000000-0005-0000-0000-000084000000}"/>
    <cellStyle name="Millares [0]_2AV_M_M " xfId="140" xr:uid="{00000000-0005-0000-0000-000085000000}"/>
    <cellStyle name="Milliers [0]_Arabian Spec" xfId="141" xr:uid="{00000000-0005-0000-0000-000086000000}"/>
    <cellStyle name="Milliers_Arabian Spec" xfId="142" xr:uid="{00000000-0005-0000-0000-000087000000}"/>
    <cellStyle name="Model" xfId="143" xr:uid="{00000000-0005-0000-0000-000088000000}"/>
    <cellStyle name="Mon?aire [0]_Arabian Spec" xfId="144" xr:uid="{00000000-0005-0000-0000-000089000000}"/>
    <cellStyle name="Mon?aire_Arabian Spec" xfId="145" xr:uid="{00000000-0005-0000-0000-00008A000000}"/>
    <cellStyle name="Moneda [0]_2AV_M_M " xfId="146" xr:uid="{00000000-0005-0000-0000-00008B000000}"/>
    <cellStyle name="Moneda_2AV_M_M " xfId="147" xr:uid="{00000000-0005-0000-0000-00008C000000}"/>
    <cellStyle name="Neutral" xfId="148" xr:uid="{00000000-0005-0000-0000-00008D000000}"/>
    <cellStyle name="Normal - Style1" xfId="149" xr:uid="{00000000-0005-0000-0000-00008E000000}"/>
    <cellStyle name="Normal - Style1 2" xfId="150" xr:uid="{00000000-0005-0000-0000-00008F000000}"/>
    <cellStyle name="Normal_ SG&amp;A Bridge " xfId="151" xr:uid="{00000000-0005-0000-0000-000090000000}"/>
    <cellStyle name="Note" xfId="152" xr:uid="{00000000-0005-0000-0000-000091000000}"/>
    <cellStyle name="Note 2" xfId="542" xr:uid="{AC835C9F-BF3E-4983-B254-3B581D384A3A}"/>
    <cellStyle name="Output" xfId="153" xr:uid="{00000000-0005-0000-0000-000092000000}"/>
    <cellStyle name="Output 2" xfId="543" xr:uid="{C516BA76-EDFB-48D7-A952-AA15D37CF4FC}"/>
    <cellStyle name="Percent [2]" xfId="154" xr:uid="{00000000-0005-0000-0000-000093000000}"/>
    <cellStyle name="subhead" xfId="155" xr:uid="{00000000-0005-0000-0000-000094000000}"/>
    <cellStyle name="Title" xfId="156" xr:uid="{00000000-0005-0000-0000-000095000000}"/>
    <cellStyle name="Total" xfId="157" xr:uid="{00000000-0005-0000-0000-000096000000}"/>
    <cellStyle name="Total 2" xfId="158" xr:uid="{00000000-0005-0000-0000-000097000000}"/>
    <cellStyle name="Total 3" xfId="544" xr:uid="{9589EC75-9C43-4596-99EF-5A6F0A19B5CB}"/>
    <cellStyle name="UM" xfId="159" xr:uid="{00000000-0005-0000-0000-000098000000}"/>
    <cellStyle name="Warning Text" xfId="160" xr:uid="{00000000-0005-0000-0000-000099000000}"/>
    <cellStyle name="강조색1 2" xfId="161" xr:uid="{00000000-0005-0000-0000-00009A000000}"/>
    <cellStyle name="강조색1 2 2" xfId="162" xr:uid="{00000000-0005-0000-0000-00009B000000}"/>
    <cellStyle name="강조색1 3" xfId="163" xr:uid="{00000000-0005-0000-0000-00009C000000}"/>
    <cellStyle name="강조색2 2" xfId="164" xr:uid="{00000000-0005-0000-0000-00009D000000}"/>
    <cellStyle name="강조색2 2 2" xfId="165" xr:uid="{00000000-0005-0000-0000-00009E000000}"/>
    <cellStyle name="강조색2 3" xfId="166" xr:uid="{00000000-0005-0000-0000-00009F000000}"/>
    <cellStyle name="강조색3 2" xfId="167" xr:uid="{00000000-0005-0000-0000-0000A0000000}"/>
    <cellStyle name="강조색3 2 2" xfId="168" xr:uid="{00000000-0005-0000-0000-0000A1000000}"/>
    <cellStyle name="강조색3 3" xfId="169" xr:uid="{00000000-0005-0000-0000-0000A2000000}"/>
    <cellStyle name="강조색4 2" xfId="170" xr:uid="{00000000-0005-0000-0000-0000A3000000}"/>
    <cellStyle name="강조색4 2 2" xfId="171" xr:uid="{00000000-0005-0000-0000-0000A4000000}"/>
    <cellStyle name="강조색4 3" xfId="172" xr:uid="{00000000-0005-0000-0000-0000A5000000}"/>
    <cellStyle name="강조색5 2" xfId="173" xr:uid="{00000000-0005-0000-0000-0000A6000000}"/>
    <cellStyle name="강조색5 2 2" xfId="174" xr:uid="{00000000-0005-0000-0000-0000A7000000}"/>
    <cellStyle name="강조색5 3" xfId="175" xr:uid="{00000000-0005-0000-0000-0000A8000000}"/>
    <cellStyle name="강조색6 2" xfId="176" xr:uid="{00000000-0005-0000-0000-0000A9000000}"/>
    <cellStyle name="강조색6 2 2" xfId="177" xr:uid="{00000000-0005-0000-0000-0000AA000000}"/>
    <cellStyle name="강조색6 3" xfId="178" xr:uid="{00000000-0005-0000-0000-0000AB000000}"/>
    <cellStyle name="경고문 2" xfId="179" xr:uid="{00000000-0005-0000-0000-0000AC000000}"/>
    <cellStyle name="경고문 2 2" xfId="180" xr:uid="{00000000-0005-0000-0000-0000AD000000}"/>
    <cellStyle name="경고문 3" xfId="181" xr:uid="{00000000-0005-0000-0000-0000AE000000}"/>
    <cellStyle name="계산 2" xfId="182" xr:uid="{00000000-0005-0000-0000-0000AF000000}"/>
    <cellStyle name="계산 2 2" xfId="183" xr:uid="{00000000-0005-0000-0000-0000B0000000}"/>
    <cellStyle name="계산 2 2 2" xfId="546" xr:uid="{512878D1-5FEF-48E1-B8EB-3985B2C9047A}"/>
    <cellStyle name="계산 2 3" xfId="545" xr:uid="{128E4B5F-3117-423F-8EF5-3A6880109814}"/>
    <cellStyle name="계산 3" xfId="184" xr:uid="{00000000-0005-0000-0000-0000B1000000}"/>
    <cellStyle name="계산 3 2" xfId="547" xr:uid="{4B15B860-A5B1-4A39-927D-F5169326BD0F}"/>
    <cellStyle name="고정소숫점" xfId="185" xr:uid="{00000000-0005-0000-0000-0000B2000000}"/>
    <cellStyle name="고정출력1" xfId="186" xr:uid="{00000000-0005-0000-0000-0000B3000000}"/>
    <cellStyle name="고정출력2" xfId="187" xr:uid="{00000000-0005-0000-0000-0000B4000000}"/>
    <cellStyle name="나쁨 2" xfId="188" xr:uid="{00000000-0005-0000-0000-0000B5000000}"/>
    <cellStyle name="나쁨 2 2" xfId="189" xr:uid="{00000000-0005-0000-0000-0000B6000000}"/>
    <cellStyle name="나쁨 3" xfId="190" xr:uid="{00000000-0005-0000-0000-0000B7000000}"/>
    <cellStyle name="날짜" xfId="191" xr:uid="{00000000-0005-0000-0000-0000B8000000}"/>
    <cellStyle name="달러" xfId="192" xr:uid="{00000000-0005-0000-0000-0000B9000000}"/>
    <cellStyle name="뒤에 오는 하이퍼링크_Book1" xfId="193" xr:uid="{00000000-0005-0000-0000-0000BA000000}"/>
    <cellStyle name="똿뗦먛귟 [0.00]_PRODUCT DETAIL Q1" xfId="194" xr:uid="{00000000-0005-0000-0000-0000BB000000}"/>
    <cellStyle name="똿뗦먛귟_PRODUCT DETAIL Q1" xfId="195" xr:uid="{00000000-0005-0000-0000-0000BC000000}"/>
    <cellStyle name="메모" xfId="535" builtinId="10"/>
    <cellStyle name="메모 2" xfId="196" xr:uid="{00000000-0005-0000-0000-0000BD000000}"/>
    <cellStyle name="메모 2 2" xfId="197" xr:uid="{00000000-0005-0000-0000-0000BE000000}"/>
    <cellStyle name="메모 2 2 2" xfId="549" xr:uid="{8EFA94D1-B437-4D1D-9DC4-D71A6CC1DABE}"/>
    <cellStyle name="메모 2 3" xfId="548" xr:uid="{6C260801-1273-488D-8E36-F93BAAB6BCCC}"/>
    <cellStyle name="메모 3" xfId="198" xr:uid="{00000000-0005-0000-0000-0000BF000000}"/>
    <cellStyle name="메모 3 2" xfId="550" xr:uid="{5E6299AD-B69E-4990-94E9-ACF3629C8202}"/>
    <cellStyle name="메모 4" xfId="199" xr:uid="{00000000-0005-0000-0000-0000C0000000}"/>
    <cellStyle name="메모 4 2" xfId="551" xr:uid="{4B475B07-696E-4A8A-8D8E-B06808738A76}"/>
    <cellStyle name="믅됞 [0.00]_PRODUCT DETAIL Q1" xfId="200" xr:uid="{00000000-0005-0000-0000-0000C1000000}"/>
    <cellStyle name="믅됞_PRODUCT DETAIL Q1" xfId="201" xr:uid="{00000000-0005-0000-0000-0000C2000000}"/>
    <cellStyle name="바탕글" xfId="202" xr:uid="{00000000-0005-0000-0000-0000C3000000}"/>
    <cellStyle name="백분율 2" xfId="203" xr:uid="{00000000-0005-0000-0000-0000C4000000}"/>
    <cellStyle name="보통 2" xfId="204" xr:uid="{00000000-0005-0000-0000-0000C5000000}"/>
    <cellStyle name="보통 2 2" xfId="205" xr:uid="{00000000-0005-0000-0000-0000C6000000}"/>
    <cellStyle name="보통 3" xfId="206" xr:uid="{00000000-0005-0000-0000-0000C7000000}"/>
    <cellStyle name="본문" xfId="207" xr:uid="{00000000-0005-0000-0000-0000C8000000}"/>
    <cellStyle name="부제목" xfId="208" xr:uid="{00000000-0005-0000-0000-0000C9000000}"/>
    <cellStyle name="뷭?_BOOKSHIP" xfId="209" xr:uid="{00000000-0005-0000-0000-0000CA000000}"/>
    <cellStyle name="설명 텍스트 2" xfId="210" xr:uid="{00000000-0005-0000-0000-0000CB000000}"/>
    <cellStyle name="설명 텍스트 2 2" xfId="211" xr:uid="{00000000-0005-0000-0000-0000CC000000}"/>
    <cellStyle name="설명 텍스트 3" xfId="212" xr:uid="{00000000-0005-0000-0000-0000CD000000}"/>
    <cellStyle name="셀 확인 2" xfId="213" xr:uid="{00000000-0005-0000-0000-0000CE000000}"/>
    <cellStyle name="셀 확인 2 2" xfId="214" xr:uid="{00000000-0005-0000-0000-0000CF000000}"/>
    <cellStyle name="셀 확인 3" xfId="215" xr:uid="{00000000-0005-0000-0000-0000D0000000}"/>
    <cellStyle name="숫자(R)" xfId="216" xr:uid="{00000000-0005-0000-0000-0000D1000000}"/>
    <cellStyle name="쉼표" xfId="381" builtinId="3"/>
    <cellStyle name="쉼표 [0]" xfId="388" builtinId="6"/>
    <cellStyle name="쉼표 [0] 10" xfId="218" xr:uid="{00000000-0005-0000-0000-0000D4000000}"/>
    <cellStyle name="쉼표 [0] 10 2" xfId="395" xr:uid="{00000000-0005-0000-0000-0000D5000000}"/>
    <cellStyle name="쉼표 [0] 10 2 2" xfId="595" xr:uid="{87A5B12C-6ABC-4A64-98F9-B60E16B7A253}"/>
    <cellStyle name="쉼표 [0] 10 3" xfId="425" xr:uid="{00000000-0005-0000-0000-0000D6000000}"/>
    <cellStyle name="쉼표 [0] 10 3 2" xfId="625" xr:uid="{32133274-5A8A-4D93-9ABD-76304350DB82}"/>
    <cellStyle name="쉼표 [0] 10 4" xfId="455" xr:uid="{00000000-0005-0000-0000-0000D7000000}"/>
    <cellStyle name="쉼표 [0] 10 4 2" xfId="655" xr:uid="{3D336589-7A1F-4A15-B691-70AF5359E992}"/>
    <cellStyle name="쉼표 [0] 10 5" xfId="493" xr:uid="{00000000-0005-0000-0000-0000D8000000}"/>
    <cellStyle name="쉼표 [0] 10 5 2" xfId="693" xr:uid="{9A9C01E3-1553-46C2-B1CA-121BB7EAA1DC}"/>
    <cellStyle name="쉼표 [0] 10 6" xfId="553" xr:uid="{A0B56F1E-5D5F-41A2-83A4-0C0B7A769E77}"/>
    <cellStyle name="쉼표 [0] 11" xfId="217" xr:uid="{00000000-0005-0000-0000-0000D9000000}"/>
    <cellStyle name="쉼표 [0] 11 2" xfId="394" xr:uid="{00000000-0005-0000-0000-0000DA000000}"/>
    <cellStyle name="쉼표 [0] 11 2 2" xfId="594" xr:uid="{2ADB7C2D-B358-4A6E-ADEC-19F0688294F1}"/>
    <cellStyle name="쉼표 [0] 11 3" xfId="424" xr:uid="{00000000-0005-0000-0000-0000DB000000}"/>
    <cellStyle name="쉼표 [0] 11 3 2" xfId="624" xr:uid="{5B1E72AF-2DE3-46CE-8AC3-0C629AC2BDC6}"/>
    <cellStyle name="쉼표 [0] 11 4" xfId="454" xr:uid="{00000000-0005-0000-0000-0000DC000000}"/>
    <cellStyle name="쉼표 [0] 11 4 2" xfId="654" xr:uid="{4B671715-4783-4DE4-B5DF-0B72878AA169}"/>
    <cellStyle name="쉼표 [0] 11 5" xfId="492" xr:uid="{00000000-0005-0000-0000-0000DD000000}"/>
    <cellStyle name="쉼표 [0] 11 5 2" xfId="692" xr:uid="{4B116A63-FA54-4C3E-9A02-5413206CFB48}"/>
    <cellStyle name="쉼표 [0] 11 6" xfId="552" xr:uid="{13C1C679-939C-4D90-AC2D-9E646E9AB3A4}"/>
    <cellStyle name="쉼표 [0] 12" xfId="422" xr:uid="{00000000-0005-0000-0000-0000DE000000}"/>
    <cellStyle name="쉼표 [0] 12 2" xfId="622" xr:uid="{EABC59C9-65ED-4D4F-930D-B567DB89C5CE}"/>
    <cellStyle name="쉼표 [0] 13" xfId="452" xr:uid="{00000000-0005-0000-0000-0000DF000000}"/>
    <cellStyle name="쉼표 [0] 13 2" xfId="652" xr:uid="{ED28AE71-7698-4294-9322-5B14118AB169}"/>
    <cellStyle name="쉼표 [0] 14" xfId="481" xr:uid="{00000000-0005-0000-0000-0000E0000000}"/>
    <cellStyle name="쉼표 [0] 14 2" xfId="681" xr:uid="{5859CFCB-747A-4400-A6FB-C3E545304B6C}"/>
    <cellStyle name="쉼표 [0] 15" xfId="521" xr:uid="{00000000-0005-0000-0000-0000E1000000}"/>
    <cellStyle name="쉼표 [0] 15 2" xfId="721" xr:uid="{27B1F4F2-62F7-445C-ABF2-4AEE874B7EFC}"/>
    <cellStyle name="쉼표 [0] 16" xfId="524" xr:uid="{00000000-0005-0000-0000-0000E2000000}"/>
    <cellStyle name="쉼표 [0] 16 2" xfId="723" xr:uid="{44E21E8D-648D-4F76-96D9-BBC5982AE0AA}"/>
    <cellStyle name="쉼표 [0] 17" xfId="532" xr:uid="{00000000-0005-0000-0000-0000E3000000}"/>
    <cellStyle name="쉼표 [0] 17 2" xfId="725" xr:uid="{7B272571-6D11-4A97-81D5-014EAF3961C2}"/>
    <cellStyle name="쉼표 [0] 2" xfId="1" xr:uid="{00000000-0005-0000-0000-0000E4000000}"/>
    <cellStyle name="쉼표 [0] 2 2" xfId="220" xr:uid="{00000000-0005-0000-0000-0000E5000000}"/>
    <cellStyle name="쉼표 [0] 2 2 2" xfId="397" xr:uid="{00000000-0005-0000-0000-0000E6000000}"/>
    <cellStyle name="쉼표 [0] 2 2 2 2" xfId="597" xr:uid="{9CBC8025-1DFF-49B4-95DD-004AB4CF26B8}"/>
    <cellStyle name="쉼표 [0] 2 2 3" xfId="427" xr:uid="{00000000-0005-0000-0000-0000E7000000}"/>
    <cellStyle name="쉼표 [0] 2 2 3 2" xfId="627" xr:uid="{5AD5123F-962A-4891-AA52-736F2A66A6E5}"/>
    <cellStyle name="쉼표 [0] 2 2 4" xfId="457" xr:uid="{00000000-0005-0000-0000-0000E8000000}"/>
    <cellStyle name="쉼표 [0] 2 2 4 2" xfId="657" xr:uid="{1E0D6713-CDA0-4559-A3B4-A0B32AFFAFDC}"/>
    <cellStyle name="쉼표 [0] 2 2 5" xfId="495" xr:uid="{00000000-0005-0000-0000-0000E9000000}"/>
    <cellStyle name="쉼표 [0] 2 2 5 2" xfId="695" xr:uid="{A268FF1A-5BEF-461A-A500-10A405B8D4B0}"/>
    <cellStyle name="쉼표 [0] 2 2 6" xfId="555" xr:uid="{1AE72898-F66D-4E20-88F7-A63FCB1C6D46}"/>
    <cellStyle name="쉼표 [0] 2 3" xfId="221" xr:uid="{00000000-0005-0000-0000-0000EA000000}"/>
    <cellStyle name="쉼표 [0] 2 4" xfId="219" xr:uid="{00000000-0005-0000-0000-0000EB000000}"/>
    <cellStyle name="쉼표 [0] 2 4 10" xfId="554" xr:uid="{20CD58FE-6D22-4F3D-908B-16EB45DF3A08}"/>
    <cellStyle name="쉼표 [0] 2 4 2" xfId="392" xr:uid="{00000000-0005-0000-0000-0000EC000000}"/>
    <cellStyle name="쉼표 [0] 2 4 2 2" xfId="592" xr:uid="{E5A42950-7872-4E23-8D62-E3D3511496D8}"/>
    <cellStyle name="쉼표 [0] 2 4 3" xfId="396" xr:uid="{00000000-0005-0000-0000-0000ED000000}"/>
    <cellStyle name="쉼표 [0] 2 4 3 2" xfId="596" xr:uid="{60F9AE61-B632-49AF-9376-6EA1F6646D78}"/>
    <cellStyle name="쉼표 [0] 2 4 4" xfId="426" xr:uid="{00000000-0005-0000-0000-0000EE000000}"/>
    <cellStyle name="쉼표 [0] 2 4 4 2" xfId="626" xr:uid="{303D2357-D2AC-42E3-9EE6-C577AE5D68F1}"/>
    <cellStyle name="쉼표 [0] 2 4 5" xfId="456" xr:uid="{00000000-0005-0000-0000-0000EF000000}"/>
    <cellStyle name="쉼표 [0] 2 4 5 2" xfId="656" xr:uid="{AE8421C1-C014-4522-B89B-DB6763535E92}"/>
    <cellStyle name="쉼표 [0] 2 4 6" xfId="485" xr:uid="{00000000-0005-0000-0000-0000F0000000}"/>
    <cellStyle name="쉼표 [0] 2 4 6 2" xfId="685" xr:uid="{7DE2C6A6-467B-40A0-BC1B-1FB117977C2B}"/>
    <cellStyle name="쉼표 [0] 2 4 7" xfId="490" xr:uid="{00000000-0005-0000-0000-0000F1000000}"/>
    <cellStyle name="쉼표 [0] 2 4 7 2" xfId="690" xr:uid="{6406E3DD-A358-421A-A2DE-0B0D42503105}"/>
    <cellStyle name="쉼표 [0] 2 4 8" xfId="494" xr:uid="{00000000-0005-0000-0000-0000F2000000}"/>
    <cellStyle name="쉼표 [0] 2 4 8 2" xfId="694" xr:uid="{CE0CD645-1DB1-4D58-91DF-62AB07C4175C}"/>
    <cellStyle name="쉼표 [0] 2 4 9" xfId="525" xr:uid="{00000000-0005-0000-0000-0000F3000000}"/>
    <cellStyle name="쉼표 [0] 2 4 9 2" xfId="724" xr:uid="{6703E829-CDD9-4F21-A06E-085E02D81805}"/>
    <cellStyle name="쉼표 [0] 2 5" xfId="393" xr:uid="{00000000-0005-0000-0000-0000F4000000}"/>
    <cellStyle name="쉼표 [0] 2 5 2" xfId="593" xr:uid="{219D08D5-4144-4322-BA28-6E71195A8C69}"/>
    <cellStyle name="쉼표 [0] 2 6" xfId="423" xr:uid="{00000000-0005-0000-0000-0000F5000000}"/>
    <cellStyle name="쉼표 [0] 2 6 2" xfId="623" xr:uid="{AD7303B2-C63F-4227-A18D-5DDFC046A1D7}"/>
    <cellStyle name="쉼표 [0] 2 7" xfId="453" xr:uid="{00000000-0005-0000-0000-0000F6000000}"/>
    <cellStyle name="쉼표 [0] 2 7 2" xfId="653" xr:uid="{A0AAA4D7-2200-4E21-B42D-BB217D5E8AC0}"/>
    <cellStyle name="쉼표 [0] 2 8" xfId="491" xr:uid="{00000000-0005-0000-0000-0000F7000000}"/>
    <cellStyle name="쉼표 [0] 2 8 2" xfId="691" xr:uid="{F5FCAC18-7832-4235-8DB0-7CC6DF5BB8EE}"/>
    <cellStyle name="쉼표 [0] 2 9" xfId="536" xr:uid="{D9A1471B-DE6B-4606-93F0-EF1DB606D884}"/>
    <cellStyle name="쉼표 [0] 28" xfId="222" xr:uid="{00000000-0005-0000-0000-0000F8000000}"/>
    <cellStyle name="쉼표 [0] 28 2" xfId="398" xr:uid="{00000000-0005-0000-0000-0000F9000000}"/>
    <cellStyle name="쉼표 [0] 28 2 2" xfId="598" xr:uid="{16FD65BB-5483-42DE-B7A3-C8D3AA59CB25}"/>
    <cellStyle name="쉼표 [0] 28 3" xfId="428" xr:uid="{00000000-0005-0000-0000-0000FA000000}"/>
    <cellStyle name="쉼표 [0] 28 3 2" xfId="628" xr:uid="{6C4FE7E3-6D90-4309-941C-68CC5A07846D}"/>
    <cellStyle name="쉼표 [0] 28 4" xfId="458" xr:uid="{00000000-0005-0000-0000-0000FB000000}"/>
    <cellStyle name="쉼표 [0] 28 4 2" xfId="658" xr:uid="{6B447A9C-82D8-40D1-86E4-B22C5CFF97A7}"/>
    <cellStyle name="쉼표 [0] 28 5" xfId="496" xr:uid="{00000000-0005-0000-0000-0000FC000000}"/>
    <cellStyle name="쉼표 [0] 28 5 2" xfId="696" xr:uid="{EF03E0BB-5ABF-42F7-BDE9-B51F47BDA14A}"/>
    <cellStyle name="쉼표 [0] 28 6" xfId="556" xr:uid="{28597C9F-B42D-4F8C-A4FE-2A28884C6D88}"/>
    <cellStyle name="쉼표 [0] 3" xfId="223" xr:uid="{00000000-0005-0000-0000-0000FD000000}"/>
    <cellStyle name="쉼표 [0] 3 2" xfId="383" xr:uid="{00000000-0005-0000-0000-0000FE000000}"/>
    <cellStyle name="쉼표 [0] 3 2 10" xfId="587" xr:uid="{42BCFB8E-D2E7-48C9-996F-CC2B0669BB1A}"/>
    <cellStyle name="쉼표 [0] 3 2 2" xfId="391" xr:uid="{00000000-0005-0000-0000-0000FF000000}"/>
    <cellStyle name="쉼표 [0] 3 2 2 2" xfId="591" xr:uid="{6C2221EB-C85D-4001-841F-C03523D69684}"/>
    <cellStyle name="쉼표 [0] 3 2 3" xfId="420" xr:uid="{00000000-0005-0000-0000-000000010000}"/>
    <cellStyle name="쉼표 [0] 3 2 3 2" xfId="620" xr:uid="{09FF5870-6462-437E-A72A-6B169B61C62B}"/>
    <cellStyle name="쉼표 [0] 3 2 4" xfId="450" xr:uid="{00000000-0005-0000-0000-000001010000}"/>
    <cellStyle name="쉼표 [0] 3 2 4 2" xfId="650" xr:uid="{4B741498-0CE8-43E8-BEEB-4ED3FAFA57A7}"/>
    <cellStyle name="쉼표 [0] 3 2 5" xfId="479" xr:uid="{00000000-0005-0000-0000-000002010000}"/>
    <cellStyle name="쉼표 [0] 3 2 5 2" xfId="679" xr:uid="{3A04C562-18C8-4108-8316-EBABA55A3EF7}"/>
    <cellStyle name="쉼표 [0] 3 2 6" xfId="484" xr:uid="{00000000-0005-0000-0000-000003010000}"/>
    <cellStyle name="쉼표 [0] 3 2 6 2" xfId="684" xr:uid="{D4B944DC-8855-4F59-A9BD-E3A7E59F7FAB}"/>
    <cellStyle name="쉼표 [0] 3 2 7" xfId="488" xr:uid="{00000000-0005-0000-0000-000004010000}"/>
    <cellStyle name="쉼표 [0] 3 2 7 2" xfId="730" xr:uid="{7F45ED9E-EA2C-46F9-9A29-59D9827A8BD1}"/>
    <cellStyle name="쉼표 [0] 3 2 7 3" xfId="688" xr:uid="{6DDF5126-A1AC-403A-BA19-F6332CF3D259}"/>
    <cellStyle name="쉼표 [0] 3 2 8" xfId="519" xr:uid="{00000000-0005-0000-0000-000005010000}"/>
    <cellStyle name="쉼표 [0] 3 2 8 2" xfId="719" xr:uid="{E57628A9-6A5A-45A4-A610-A887AEF09883}"/>
    <cellStyle name="쉼표 [0] 3 2 9" xfId="729" xr:uid="{4BAFAA76-3B51-427F-A823-CE0942836542}"/>
    <cellStyle name="쉼표 [0] 3 3" xfId="399" xr:uid="{00000000-0005-0000-0000-000006010000}"/>
    <cellStyle name="쉼표 [0] 3 3 2" xfId="599" xr:uid="{28E4FB77-B58E-42C5-B1A4-E5E696904757}"/>
    <cellStyle name="쉼표 [0] 3 4" xfId="429" xr:uid="{00000000-0005-0000-0000-000007010000}"/>
    <cellStyle name="쉼표 [0] 3 4 2" xfId="629" xr:uid="{DC69EBDD-A9BF-49BF-963F-2E2C1E0C0133}"/>
    <cellStyle name="쉼표 [0] 3 5" xfId="459" xr:uid="{00000000-0005-0000-0000-000008010000}"/>
    <cellStyle name="쉼표 [0] 3 5 2" xfId="659" xr:uid="{3B1BD54C-D036-45E3-8666-9582C090E1A7}"/>
    <cellStyle name="쉼표 [0] 3 6" xfId="497" xr:uid="{00000000-0005-0000-0000-000009010000}"/>
    <cellStyle name="쉼표 [0] 3 6 2" xfId="697" xr:uid="{F629813A-F12B-4A56-BAE3-0980CBA46130}"/>
    <cellStyle name="쉼표 [0] 3 7" xfId="557" xr:uid="{1F135E45-8406-4CFD-B8C0-FA536C03EA82}"/>
    <cellStyle name="쉼표 [0] 4" xfId="224" xr:uid="{00000000-0005-0000-0000-00000A010000}"/>
    <cellStyle name="쉼표 [0] 4 2" xfId="386" xr:uid="{00000000-0005-0000-0000-00000B010000}"/>
    <cellStyle name="쉼표 [0] 4 2 2" xfId="421" xr:uid="{00000000-0005-0000-0000-00000C010000}"/>
    <cellStyle name="쉼표 [0] 4 2 2 2" xfId="621" xr:uid="{E94D5A49-A75D-4A5A-B581-DA85CF436019}"/>
    <cellStyle name="쉼표 [0] 4 2 3" xfId="451" xr:uid="{00000000-0005-0000-0000-00000D010000}"/>
    <cellStyle name="쉼표 [0] 4 2 3 2" xfId="651" xr:uid="{2E4B39A6-E11F-4FD2-8B4C-7AAF75C8501C}"/>
    <cellStyle name="쉼표 [0] 4 2 4" xfId="480" xr:uid="{00000000-0005-0000-0000-00000E010000}"/>
    <cellStyle name="쉼표 [0] 4 2 4 2" xfId="680" xr:uid="{3FCF8C07-B673-4D77-A937-DFF75702C93A}"/>
    <cellStyle name="쉼표 [0] 4 2 5" xfId="520" xr:uid="{00000000-0005-0000-0000-00000F010000}"/>
    <cellStyle name="쉼표 [0] 4 2 5 2" xfId="720" xr:uid="{FCAA6400-6A62-4ED6-80EB-BAAD9EA4AFB4}"/>
    <cellStyle name="쉼표 [0] 4 2 6" xfId="588" xr:uid="{9A9BD84F-07E3-49EE-A0DE-51FA04D4C19C}"/>
    <cellStyle name="쉼표 [0] 4 3" xfId="400" xr:uid="{00000000-0005-0000-0000-000010010000}"/>
    <cellStyle name="쉼표 [0] 4 3 2" xfId="600" xr:uid="{E218D85D-5996-4205-8B2E-5C93BE1111C9}"/>
    <cellStyle name="쉼표 [0] 4 4" xfId="430" xr:uid="{00000000-0005-0000-0000-000011010000}"/>
    <cellStyle name="쉼표 [0] 4 4 2" xfId="630" xr:uid="{AA2CE10B-AD19-4870-9C25-8247BF9AD9F3}"/>
    <cellStyle name="쉼표 [0] 4 5" xfId="460" xr:uid="{00000000-0005-0000-0000-000012010000}"/>
    <cellStyle name="쉼표 [0] 4 5 2" xfId="660" xr:uid="{4A56A0A7-C9B8-4D68-91D0-9C70847509B7}"/>
    <cellStyle name="쉼표 [0] 4 6" xfId="498" xr:uid="{00000000-0005-0000-0000-000013010000}"/>
    <cellStyle name="쉼표 [0] 4 6 2" xfId="698" xr:uid="{D78A105C-DBE3-4200-ACE3-B605134AF2BB}"/>
    <cellStyle name="쉼표 [0] 4 7" xfId="558" xr:uid="{3013325F-E21A-4421-ACE1-98AB88600901}"/>
    <cellStyle name="쉼표 [0] 5" xfId="225" xr:uid="{00000000-0005-0000-0000-000014010000}"/>
    <cellStyle name="쉼표 [0] 5 2" xfId="401" xr:uid="{00000000-0005-0000-0000-000015010000}"/>
    <cellStyle name="쉼표 [0] 5 2 2" xfId="601" xr:uid="{27800FEF-7F3F-443D-B4D5-B1A389438C49}"/>
    <cellStyle name="쉼표 [0] 5 3" xfId="431" xr:uid="{00000000-0005-0000-0000-000016010000}"/>
    <cellStyle name="쉼표 [0] 5 3 2" xfId="631" xr:uid="{5C1FF0CE-002C-4C34-BF15-20DCB2F2708B}"/>
    <cellStyle name="쉼표 [0] 5 4" xfId="461" xr:uid="{00000000-0005-0000-0000-000017010000}"/>
    <cellStyle name="쉼표 [0] 5 4 2" xfId="661" xr:uid="{0CE66813-5469-48DB-B508-ED9E6DC91C17}"/>
    <cellStyle name="쉼표 [0] 5 5" xfId="499" xr:uid="{00000000-0005-0000-0000-000018010000}"/>
    <cellStyle name="쉼표 [0] 5 5 2" xfId="699" xr:uid="{69F82C41-98CD-42D6-B0E4-C3672E302DA3}"/>
    <cellStyle name="쉼표 [0] 5 6" xfId="559" xr:uid="{262CBA63-5166-41F0-B920-5C41F5C79AFD}"/>
    <cellStyle name="쉼표 [0] 51" xfId="226" xr:uid="{00000000-0005-0000-0000-000019010000}"/>
    <cellStyle name="쉼표 [0] 51 2" xfId="402" xr:uid="{00000000-0005-0000-0000-00001A010000}"/>
    <cellStyle name="쉼표 [0] 51 2 2" xfId="602" xr:uid="{642961B8-DF2C-47C5-AD23-84339A3BC609}"/>
    <cellStyle name="쉼표 [0] 51 3" xfId="432" xr:uid="{00000000-0005-0000-0000-00001B010000}"/>
    <cellStyle name="쉼표 [0] 51 3 2" xfId="632" xr:uid="{B0032E1C-DDF2-4B44-BE2F-DAED32D19C32}"/>
    <cellStyle name="쉼표 [0] 51 4" xfId="462" xr:uid="{00000000-0005-0000-0000-00001C010000}"/>
    <cellStyle name="쉼표 [0] 51 4 2" xfId="662" xr:uid="{268640B9-A9FF-4CE6-ABA7-C83C65430B85}"/>
    <cellStyle name="쉼표 [0] 51 5" xfId="500" xr:uid="{00000000-0005-0000-0000-00001D010000}"/>
    <cellStyle name="쉼표 [0] 51 5 2" xfId="700" xr:uid="{32AD7374-5AEC-42DF-98DE-FCD3AA0D7478}"/>
    <cellStyle name="쉼표 [0] 51 6" xfId="560" xr:uid="{4B1503EF-78F1-4C7D-AFEC-6B23E100A288}"/>
    <cellStyle name="쉼표 [0] 6" xfId="227" xr:uid="{00000000-0005-0000-0000-00001E010000}"/>
    <cellStyle name="쉼표 [0] 6 2" xfId="403" xr:uid="{00000000-0005-0000-0000-00001F010000}"/>
    <cellStyle name="쉼표 [0] 6 2 2" xfId="603" xr:uid="{D9D5D4AE-095D-41E6-A7B0-830E92E18D1D}"/>
    <cellStyle name="쉼표 [0] 6 3" xfId="433" xr:uid="{00000000-0005-0000-0000-000020010000}"/>
    <cellStyle name="쉼표 [0] 6 3 2" xfId="633" xr:uid="{05C44EB9-7177-40DF-A8B5-B18B1FFD9E73}"/>
    <cellStyle name="쉼표 [0] 6 4" xfId="463" xr:uid="{00000000-0005-0000-0000-000021010000}"/>
    <cellStyle name="쉼표 [0] 6 4 2" xfId="663" xr:uid="{AB8790F5-9318-4D80-9378-005D0FA37146}"/>
    <cellStyle name="쉼표 [0] 6 5" xfId="501" xr:uid="{00000000-0005-0000-0000-000022010000}"/>
    <cellStyle name="쉼표 [0] 6 5 2" xfId="701" xr:uid="{1A12F687-AF1F-4606-AA25-EA61C21F29BE}"/>
    <cellStyle name="쉼표 [0] 6 6" xfId="561" xr:uid="{86E848B3-AEAE-4720-BF4C-E958DEE6C588}"/>
    <cellStyle name="쉼표 [0] 7" xfId="228" xr:uid="{00000000-0005-0000-0000-000023010000}"/>
    <cellStyle name="쉼표 [0] 7 2" xfId="404" xr:uid="{00000000-0005-0000-0000-000024010000}"/>
    <cellStyle name="쉼표 [0] 7 2 2" xfId="604" xr:uid="{83F53EDF-A17F-4650-9C14-7409B838D9D4}"/>
    <cellStyle name="쉼표 [0] 7 3" xfId="434" xr:uid="{00000000-0005-0000-0000-000025010000}"/>
    <cellStyle name="쉼표 [0] 7 3 2" xfId="634" xr:uid="{69251183-546B-4BEE-B1E9-4E888598C6DF}"/>
    <cellStyle name="쉼표 [0] 7 4" xfId="464" xr:uid="{00000000-0005-0000-0000-000026010000}"/>
    <cellStyle name="쉼표 [0] 7 4 2" xfId="664" xr:uid="{2A9FFE5E-F896-4947-B604-AF3D586BC3BF}"/>
    <cellStyle name="쉼표 [0] 7 5" xfId="502" xr:uid="{00000000-0005-0000-0000-000027010000}"/>
    <cellStyle name="쉼표 [0] 7 5 2" xfId="702" xr:uid="{D1248E2F-A106-4E42-B452-AAB838E65CFF}"/>
    <cellStyle name="쉼표 [0] 7 6" xfId="562" xr:uid="{C574FF1B-4F66-4A4D-81A3-FDECA9911AC3}"/>
    <cellStyle name="쉼표 [0] 75" xfId="229" xr:uid="{00000000-0005-0000-0000-000028010000}"/>
    <cellStyle name="쉼표 [0] 75 2" xfId="405" xr:uid="{00000000-0005-0000-0000-000029010000}"/>
    <cellStyle name="쉼표 [0] 75 2 2" xfId="605" xr:uid="{E52882F6-5202-4D43-B94D-753FFE20731F}"/>
    <cellStyle name="쉼표 [0] 75 3" xfId="435" xr:uid="{00000000-0005-0000-0000-00002A010000}"/>
    <cellStyle name="쉼표 [0] 75 3 2" xfId="635" xr:uid="{15DCCB6E-69CF-4384-A3F5-231330A91456}"/>
    <cellStyle name="쉼표 [0] 75 4" xfId="465" xr:uid="{00000000-0005-0000-0000-00002B010000}"/>
    <cellStyle name="쉼표 [0] 75 4 2" xfId="665" xr:uid="{675C35A0-4CBB-4DC4-89AB-7994FF17FC03}"/>
    <cellStyle name="쉼표 [0] 75 5" xfId="503" xr:uid="{00000000-0005-0000-0000-00002C010000}"/>
    <cellStyle name="쉼표 [0] 75 5 2" xfId="703" xr:uid="{A444F3FA-374F-481D-9DBE-9741E9E0DC6E}"/>
    <cellStyle name="쉼표 [0] 75 6" xfId="563" xr:uid="{D078A840-E63E-417F-897D-CAF291A38C89}"/>
    <cellStyle name="쉼표 [0] 76" xfId="230" xr:uid="{00000000-0005-0000-0000-00002D010000}"/>
    <cellStyle name="쉼표 [0] 76 2" xfId="406" xr:uid="{00000000-0005-0000-0000-00002E010000}"/>
    <cellStyle name="쉼표 [0] 76 2 2" xfId="606" xr:uid="{A3003793-FFBD-455C-983B-8EC97917315F}"/>
    <cellStyle name="쉼표 [0] 76 3" xfId="436" xr:uid="{00000000-0005-0000-0000-00002F010000}"/>
    <cellStyle name="쉼표 [0] 76 3 2" xfId="636" xr:uid="{22A48B32-A29D-45BB-922E-6A45F9F993EE}"/>
    <cellStyle name="쉼표 [0] 76 4" xfId="466" xr:uid="{00000000-0005-0000-0000-000030010000}"/>
    <cellStyle name="쉼표 [0] 76 4 2" xfId="666" xr:uid="{6403A8DC-02BC-4709-825E-E0139002751A}"/>
    <cellStyle name="쉼표 [0] 76 5" xfId="504" xr:uid="{00000000-0005-0000-0000-000031010000}"/>
    <cellStyle name="쉼표 [0] 76 5 2" xfId="704" xr:uid="{24229DCB-B27C-4B5B-B582-19D2EBA6D001}"/>
    <cellStyle name="쉼표 [0] 76 6" xfId="564" xr:uid="{9C9609FD-5024-4974-A423-9BB7C52F73DA}"/>
    <cellStyle name="쉼표 [0] 78" xfId="231" xr:uid="{00000000-0005-0000-0000-000032010000}"/>
    <cellStyle name="쉼표 [0] 78 2" xfId="407" xr:uid="{00000000-0005-0000-0000-000033010000}"/>
    <cellStyle name="쉼표 [0] 78 2 2" xfId="607" xr:uid="{69AD80C6-03EB-484E-84FA-61D326B25E93}"/>
    <cellStyle name="쉼표 [0] 78 3" xfId="437" xr:uid="{00000000-0005-0000-0000-000034010000}"/>
    <cellStyle name="쉼표 [0] 78 3 2" xfId="637" xr:uid="{C7127E1C-BF65-4236-B681-FFCE5B238F0F}"/>
    <cellStyle name="쉼표 [0] 78 4" xfId="467" xr:uid="{00000000-0005-0000-0000-000035010000}"/>
    <cellStyle name="쉼표 [0] 78 4 2" xfId="667" xr:uid="{585CACCE-ED67-4F79-ABEB-597046D00753}"/>
    <cellStyle name="쉼표 [0] 78 5" xfId="505" xr:uid="{00000000-0005-0000-0000-000036010000}"/>
    <cellStyle name="쉼표 [0] 78 5 2" xfId="705" xr:uid="{76093AE7-F318-4100-8E4F-35200BCF4E00}"/>
    <cellStyle name="쉼표 [0] 78 6" xfId="565" xr:uid="{804BFB1A-7CDC-4D86-8496-44C4ED398A02}"/>
    <cellStyle name="쉼표 [0] 79" xfId="232" xr:uid="{00000000-0005-0000-0000-000037010000}"/>
    <cellStyle name="쉼표 [0] 79 2" xfId="408" xr:uid="{00000000-0005-0000-0000-000038010000}"/>
    <cellStyle name="쉼표 [0] 79 2 2" xfId="608" xr:uid="{7839C79E-DD20-4CB6-A04D-66BB72A72788}"/>
    <cellStyle name="쉼표 [0] 79 3" xfId="438" xr:uid="{00000000-0005-0000-0000-000039010000}"/>
    <cellStyle name="쉼표 [0] 79 3 2" xfId="638" xr:uid="{9A731D0C-5B79-48A2-9793-EAB40E766E5A}"/>
    <cellStyle name="쉼표 [0] 79 4" xfId="468" xr:uid="{00000000-0005-0000-0000-00003A010000}"/>
    <cellStyle name="쉼표 [0] 79 4 2" xfId="668" xr:uid="{6867BC6F-59D1-4AB0-97AE-E46A1C203168}"/>
    <cellStyle name="쉼표 [0] 79 5" xfId="506" xr:uid="{00000000-0005-0000-0000-00003B010000}"/>
    <cellStyle name="쉼표 [0] 79 5 2" xfId="706" xr:uid="{716C8980-95FA-4511-8B17-474406C84219}"/>
    <cellStyle name="쉼표 [0] 79 6" xfId="566" xr:uid="{9A62FEA8-7A79-4C2E-9FC1-EF8FCA5C709E}"/>
    <cellStyle name="쉼표 [0] 8" xfId="233" xr:uid="{00000000-0005-0000-0000-00003C010000}"/>
    <cellStyle name="쉼표 [0] 8 2" xfId="409" xr:uid="{00000000-0005-0000-0000-00003D010000}"/>
    <cellStyle name="쉼표 [0] 8 2 2" xfId="609" xr:uid="{B9B0D453-C915-4D06-ACB4-1A93A1ABA030}"/>
    <cellStyle name="쉼표 [0] 8 3" xfId="439" xr:uid="{00000000-0005-0000-0000-00003E010000}"/>
    <cellStyle name="쉼표 [0] 8 3 2" xfId="639" xr:uid="{2E6D2F01-248C-40DE-BBCD-3760690540F0}"/>
    <cellStyle name="쉼표 [0] 8 4" xfId="469" xr:uid="{00000000-0005-0000-0000-00003F010000}"/>
    <cellStyle name="쉼표 [0] 8 4 2" xfId="669" xr:uid="{CB95E98E-2B7C-40F1-B3E4-89FA3F64A654}"/>
    <cellStyle name="쉼표 [0] 8 5" xfId="507" xr:uid="{00000000-0005-0000-0000-000040010000}"/>
    <cellStyle name="쉼표 [0] 8 5 2" xfId="707" xr:uid="{98DDE402-72E2-4AFB-8961-3394B0861FB3}"/>
    <cellStyle name="쉼표 [0] 8 6" xfId="567" xr:uid="{37E5A96E-3FAE-45D1-92C4-6C9F29B7EC71}"/>
    <cellStyle name="쉼표 [0] 80" xfId="234" xr:uid="{00000000-0005-0000-0000-000041010000}"/>
    <cellStyle name="쉼표 [0] 80 2" xfId="410" xr:uid="{00000000-0005-0000-0000-000042010000}"/>
    <cellStyle name="쉼표 [0] 80 2 2" xfId="610" xr:uid="{155F35A4-9670-41FA-84DB-92BA64C077B3}"/>
    <cellStyle name="쉼표 [0] 80 3" xfId="440" xr:uid="{00000000-0005-0000-0000-000043010000}"/>
    <cellStyle name="쉼표 [0] 80 3 2" xfId="640" xr:uid="{3EEECBB9-E1AC-45A1-9F94-84A90B6F255D}"/>
    <cellStyle name="쉼표 [0] 80 4" xfId="470" xr:uid="{00000000-0005-0000-0000-000044010000}"/>
    <cellStyle name="쉼표 [0] 80 4 2" xfId="670" xr:uid="{02560BB8-B3C9-4E17-AD8A-74FD9945B23A}"/>
    <cellStyle name="쉼표 [0] 80 5" xfId="508" xr:uid="{00000000-0005-0000-0000-000045010000}"/>
    <cellStyle name="쉼표 [0] 80 5 2" xfId="708" xr:uid="{3AFC43DB-5911-427D-9FB4-D4F98A8EB10A}"/>
    <cellStyle name="쉼표 [0] 80 6" xfId="568" xr:uid="{395ACAF6-5E5D-43D5-B428-98BFF9FE1F08}"/>
    <cellStyle name="쉼표 [0] 81" xfId="235" xr:uid="{00000000-0005-0000-0000-000046010000}"/>
    <cellStyle name="쉼표 [0] 81 2" xfId="411" xr:uid="{00000000-0005-0000-0000-000047010000}"/>
    <cellStyle name="쉼표 [0] 81 2 2" xfId="611" xr:uid="{352E2EC0-03B5-45AC-B1A6-4ADA73774DB7}"/>
    <cellStyle name="쉼표 [0] 81 3" xfId="441" xr:uid="{00000000-0005-0000-0000-000048010000}"/>
    <cellStyle name="쉼표 [0] 81 3 2" xfId="641" xr:uid="{C0C5FA75-40A2-40E8-99DB-215EB0F69D14}"/>
    <cellStyle name="쉼표 [0] 81 4" xfId="471" xr:uid="{00000000-0005-0000-0000-000049010000}"/>
    <cellStyle name="쉼표 [0] 81 4 2" xfId="671" xr:uid="{4B176039-12E7-4791-9CB9-9FF5BED39A18}"/>
    <cellStyle name="쉼표 [0] 81 5" xfId="509" xr:uid="{00000000-0005-0000-0000-00004A010000}"/>
    <cellStyle name="쉼표 [0] 81 5 2" xfId="709" xr:uid="{B7F12857-BF13-4CB4-A190-6C8CDC1E7AA2}"/>
    <cellStyle name="쉼표 [0] 81 6" xfId="569" xr:uid="{D2F37CB8-896F-4796-82C7-1542D20B2D5E}"/>
    <cellStyle name="쉼표 [0] 82" xfId="236" xr:uid="{00000000-0005-0000-0000-00004B010000}"/>
    <cellStyle name="쉼표 [0] 82 2" xfId="412" xr:uid="{00000000-0005-0000-0000-00004C010000}"/>
    <cellStyle name="쉼표 [0] 82 2 2" xfId="612" xr:uid="{3D89DB54-E06E-458C-8E04-492E9FFEE3B7}"/>
    <cellStyle name="쉼표 [0] 82 3" xfId="442" xr:uid="{00000000-0005-0000-0000-00004D010000}"/>
    <cellStyle name="쉼표 [0] 82 3 2" xfId="642" xr:uid="{926DFB5B-D949-4D60-9D6E-8B985A25DEDF}"/>
    <cellStyle name="쉼표 [0] 82 4" xfId="472" xr:uid="{00000000-0005-0000-0000-00004E010000}"/>
    <cellStyle name="쉼표 [0] 82 4 2" xfId="672" xr:uid="{E7535FDF-DEDE-423C-BC32-D30845B2F377}"/>
    <cellStyle name="쉼표 [0] 82 5" xfId="510" xr:uid="{00000000-0005-0000-0000-00004F010000}"/>
    <cellStyle name="쉼표 [0] 82 5 2" xfId="710" xr:uid="{88888A19-560F-405E-A7E5-BD6D8CC0ECC7}"/>
    <cellStyle name="쉼표 [0] 82 6" xfId="570" xr:uid="{7EDEEB89-1C98-4C41-80E4-771110D55420}"/>
    <cellStyle name="쉼표 [0] 84" xfId="237" xr:uid="{00000000-0005-0000-0000-000050010000}"/>
    <cellStyle name="쉼표 [0] 84 2" xfId="413" xr:uid="{00000000-0005-0000-0000-000051010000}"/>
    <cellStyle name="쉼표 [0] 84 2 2" xfId="613" xr:uid="{EFD3BB53-BD08-4C60-86C2-2A586D3EDFE5}"/>
    <cellStyle name="쉼표 [0] 84 3" xfId="443" xr:uid="{00000000-0005-0000-0000-000052010000}"/>
    <cellStyle name="쉼표 [0] 84 3 2" xfId="643" xr:uid="{8BF84B45-D5A6-4F54-A190-92CC8E8B8CCE}"/>
    <cellStyle name="쉼표 [0] 84 4" xfId="473" xr:uid="{00000000-0005-0000-0000-000053010000}"/>
    <cellStyle name="쉼표 [0] 84 4 2" xfId="673" xr:uid="{D534824A-ACD9-45EE-A5F5-3624EFBE4835}"/>
    <cellStyle name="쉼표 [0] 84 5" xfId="511" xr:uid="{00000000-0005-0000-0000-000054010000}"/>
    <cellStyle name="쉼표 [0] 84 5 2" xfId="711" xr:uid="{A5EDCA21-45BC-4165-86DE-BFBE9164FC70}"/>
    <cellStyle name="쉼표 [0] 84 6" xfId="571" xr:uid="{A84F85E6-8695-4842-8E56-E8273377FEFE}"/>
    <cellStyle name="쉼표 [0] 85" xfId="238" xr:uid="{00000000-0005-0000-0000-000055010000}"/>
    <cellStyle name="쉼표 [0] 85 2" xfId="414" xr:uid="{00000000-0005-0000-0000-000056010000}"/>
    <cellStyle name="쉼표 [0] 85 2 2" xfId="614" xr:uid="{F68B89F1-2366-417F-AC51-825FA9B5D819}"/>
    <cellStyle name="쉼표 [0] 85 3" xfId="444" xr:uid="{00000000-0005-0000-0000-000057010000}"/>
    <cellStyle name="쉼표 [0] 85 3 2" xfId="644" xr:uid="{E71D336B-059B-4C38-A83F-1049C09D4B7B}"/>
    <cellStyle name="쉼표 [0] 85 4" xfId="474" xr:uid="{00000000-0005-0000-0000-000058010000}"/>
    <cellStyle name="쉼표 [0] 85 4 2" xfId="674" xr:uid="{73D38C17-13F4-49F2-B688-46E78C0B7C47}"/>
    <cellStyle name="쉼표 [0] 85 5" xfId="512" xr:uid="{00000000-0005-0000-0000-000059010000}"/>
    <cellStyle name="쉼표 [0] 85 5 2" xfId="712" xr:uid="{4E6EFA7E-56FD-4416-A4CF-AB1A25CF8FA2}"/>
    <cellStyle name="쉼표 [0] 85 6" xfId="572" xr:uid="{6CA5E536-F75C-4BF1-A75D-B2924A7248ED}"/>
    <cellStyle name="쉼표 [0] 9" xfId="239" xr:uid="{00000000-0005-0000-0000-00005A010000}"/>
    <cellStyle name="쉼표 [0] 9 2" xfId="415" xr:uid="{00000000-0005-0000-0000-00005B010000}"/>
    <cellStyle name="쉼표 [0] 9 2 2" xfId="615" xr:uid="{41E68AE7-A331-4E39-8212-8C8348BA8C54}"/>
    <cellStyle name="쉼표 [0] 9 3" xfId="445" xr:uid="{00000000-0005-0000-0000-00005C010000}"/>
    <cellStyle name="쉼표 [0] 9 3 2" xfId="645" xr:uid="{1C4E9A09-5B74-486E-8114-F447017A5B56}"/>
    <cellStyle name="쉼표 [0] 9 4" xfId="475" xr:uid="{00000000-0005-0000-0000-00005D010000}"/>
    <cellStyle name="쉼표 [0] 9 4 2" xfId="675" xr:uid="{B743ED4B-4654-433B-A4A6-928DFA8CF4EA}"/>
    <cellStyle name="쉼표 [0] 9 5" xfId="513" xr:uid="{00000000-0005-0000-0000-00005E010000}"/>
    <cellStyle name="쉼표 [0] 9 5 2" xfId="713" xr:uid="{C93A722D-C07D-4800-8F06-25699C269978}"/>
    <cellStyle name="쉼표 [0] 9 6" xfId="573" xr:uid="{7BD0A195-A209-4B69-9DBE-01EB7F78514D}"/>
    <cellStyle name="쉼표 [0]_Ⅷ-7.상수도관(2019~2022) 2" xfId="533" xr:uid="{00000000-0005-0000-0000-00005F010000}"/>
    <cellStyle name="쉼표 10" xfId="522" xr:uid="{00000000-0005-0000-0000-000060010000}"/>
    <cellStyle name="쉼표 10 2" xfId="722" xr:uid="{7A77BA29-BE5D-427C-86E7-60017057201B}"/>
    <cellStyle name="쉼표 11" xfId="516" xr:uid="{00000000-0005-0000-0000-000061010000}"/>
    <cellStyle name="쉼표 11 2" xfId="716" xr:uid="{42B6B29E-0D54-4D2F-861B-2B9D7E0B5FC8}"/>
    <cellStyle name="쉼표 12" xfId="585" xr:uid="{6F090DAD-14F2-4097-A1A3-45A1B9035785}"/>
    <cellStyle name="쉼표 2" xfId="389" xr:uid="{00000000-0005-0000-0000-000062010000}"/>
    <cellStyle name="쉼표 2 2" xfId="727" xr:uid="{DE361729-8268-4AD7-88EC-C5E88715E175}"/>
    <cellStyle name="쉼표 2 3" xfId="589" xr:uid="{C3231C55-876F-4BF1-8B8E-AC315AE98053}"/>
    <cellStyle name="쉼표 3" xfId="382" xr:uid="{00000000-0005-0000-0000-000063010000}"/>
    <cellStyle name="쉼표 3 10" xfId="586" xr:uid="{C8753267-CB19-4E13-A66C-EF67F7D47B22}"/>
    <cellStyle name="쉼표 3 2" xfId="390" xr:uid="{00000000-0005-0000-0000-000064010000}"/>
    <cellStyle name="쉼표 3 2 2" xfId="590" xr:uid="{87AF3C6E-409C-4955-984C-CFBE1E3C9FDB}"/>
    <cellStyle name="쉼표 3 3" xfId="419" xr:uid="{00000000-0005-0000-0000-000065010000}"/>
    <cellStyle name="쉼표 3 3 2" xfId="619" xr:uid="{EA45134E-B0A7-4E0B-B454-12FB0513FBC7}"/>
    <cellStyle name="쉼표 3 4" xfId="449" xr:uid="{00000000-0005-0000-0000-000066010000}"/>
    <cellStyle name="쉼표 3 4 2" xfId="649" xr:uid="{68E0A616-EDE7-4B67-B201-4935A5DB84BB}"/>
    <cellStyle name="쉼표 3 5" xfId="478" xr:uid="{00000000-0005-0000-0000-000067010000}"/>
    <cellStyle name="쉼표 3 5 2" xfId="678" xr:uid="{66F9BD0D-4D05-4295-9EC1-C534D651AAB1}"/>
    <cellStyle name="쉼표 3 6" xfId="483" xr:uid="{00000000-0005-0000-0000-000068010000}"/>
    <cellStyle name="쉼표 3 6 2" xfId="683" xr:uid="{B77EAEFF-2544-460B-9A0D-B3E825BC39D4}"/>
    <cellStyle name="쉼표 3 7" xfId="487" xr:uid="{00000000-0005-0000-0000-000069010000}"/>
    <cellStyle name="쉼표 3 7 2" xfId="687" xr:uid="{5177C54D-A4B7-4835-BD3B-ABD5D01B3FC0}"/>
    <cellStyle name="쉼표 3 8" xfId="518" xr:uid="{00000000-0005-0000-0000-00006A010000}"/>
    <cellStyle name="쉼표 3 8 2" xfId="718" xr:uid="{8FC92A9A-602B-4850-A9BF-79B3C285889F}"/>
    <cellStyle name="쉼표 3 9" xfId="728" xr:uid="{0D54D150-239C-4741-BDF3-8E8329549009}"/>
    <cellStyle name="쉼표 4" xfId="418" xr:uid="{00000000-0005-0000-0000-00006B010000}"/>
    <cellStyle name="쉼표 4 2" xfId="618" xr:uid="{1499A70D-6B23-4E3D-AA05-9309F1E9B5AC}"/>
    <cellStyle name="쉼표 5" xfId="448" xr:uid="{00000000-0005-0000-0000-00006C010000}"/>
    <cellStyle name="쉼표 5 2" xfId="648" xr:uid="{D10F0970-F593-4CE3-8EF5-46ECF5D1D79A}"/>
    <cellStyle name="쉼표 6" xfId="482" xr:uid="{00000000-0005-0000-0000-00006D010000}"/>
    <cellStyle name="쉼표 6 2" xfId="682" xr:uid="{E7C53B33-4028-4E83-8E0A-5D56C1973B81}"/>
    <cellStyle name="쉼표 7" xfId="486" xr:uid="{00000000-0005-0000-0000-00006E010000}"/>
    <cellStyle name="쉼표 7 2" xfId="686" xr:uid="{A9077176-AF9F-4FAC-A189-36D159D706DF}"/>
    <cellStyle name="쉼표 8" xfId="489" xr:uid="{00000000-0005-0000-0000-00006F010000}"/>
    <cellStyle name="쉼표 8 2" xfId="689" xr:uid="{8D673343-BCAB-4C7F-AD3A-EE87EA6B1DAF}"/>
    <cellStyle name="쉼표 9" xfId="517" xr:uid="{00000000-0005-0000-0000-000070010000}"/>
    <cellStyle name="쉼표 9 2" xfId="717" xr:uid="{9D1CBC02-86D0-4659-BBEB-A52C5CC99145}"/>
    <cellStyle name="스타일 1" xfId="240" xr:uid="{00000000-0005-0000-0000-000071010000}"/>
    <cellStyle name="스타일 1 2" xfId="241" xr:uid="{00000000-0005-0000-0000-000072010000}"/>
    <cellStyle name="연결된 셀 2" xfId="242" xr:uid="{00000000-0005-0000-0000-000073010000}"/>
    <cellStyle name="연결된 셀 2 2" xfId="243" xr:uid="{00000000-0005-0000-0000-000074010000}"/>
    <cellStyle name="연결된 셀 3" xfId="244" xr:uid="{00000000-0005-0000-0000-000075010000}"/>
    <cellStyle name="요약 2" xfId="245" xr:uid="{00000000-0005-0000-0000-000076010000}"/>
    <cellStyle name="요약 2 2" xfId="246" xr:uid="{00000000-0005-0000-0000-000077010000}"/>
    <cellStyle name="요약 2 2 2" xfId="575" xr:uid="{7AAE7EDE-39DA-403B-83E2-FC7146BE9BFE}"/>
    <cellStyle name="요약 2 3" xfId="574" xr:uid="{9C6CE8D5-6165-4217-8DA8-853F5D883E83}"/>
    <cellStyle name="요약 3" xfId="247" xr:uid="{00000000-0005-0000-0000-000078010000}"/>
    <cellStyle name="요약 3 2" xfId="576" xr:uid="{5A327F79-84FB-451D-BEC7-DE4F8469879B}"/>
    <cellStyle name="입력 2" xfId="248" xr:uid="{00000000-0005-0000-0000-000079010000}"/>
    <cellStyle name="입력 2 2" xfId="249" xr:uid="{00000000-0005-0000-0000-00007A010000}"/>
    <cellStyle name="입력 2 2 2" xfId="578" xr:uid="{E7433032-4454-492D-A1FE-A4D4B3166F36}"/>
    <cellStyle name="입력 2 3" xfId="577" xr:uid="{20C4BCBC-6FBD-4EBE-A0A9-A828AE898B38}"/>
    <cellStyle name="입력 3" xfId="250" xr:uid="{00000000-0005-0000-0000-00007B010000}"/>
    <cellStyle name="입력 3 2" xfId="579" xr:uid="{8FEEC414-0D5A-4823-8702-92058FAA449B}"/>
    <cellStyle name="자리수" xfId="251" xr:uid="{00000000-0005-0000-0000-00007C010000}"/>
    <cellStyle name="자리수0" xfId="252" xr:uid="{00000000-0005-0000-0000-00007D010000}"/>
    <cellStyle name="작은제목" xfId="253" xr:uid="{00000000-0005-0000-0000-00007E010000}"/>
    <cellStyle name="제목 1 2" xfId="254" xr:uid="{00000000-0005-0000-0000-00007F010000}"/>
    <cellStyle name="제목 1 2 2" xfId="255" xr:uid="{00000000-0005-0000-0000-000080010000}"/>
    <cellStyle name="제목 1 3" xfId="256" xr:uid="{00000000-0005-0000-0000-000081010000}"/>
    <cellStyle name="제목 2 2" xfId="257" xr:uid="{00000000-0005-0000-0000-000082010000}"/>
    <cellStyle name="제목 2 2 2" xfId="258" xr:uid="{00000000-0005-0000-0000-000083010000}"/>
    <cellStyle name="제목 2 3" xfId="259" xr:uid="{00000000-0005-0000-0000-000084010000}"/>
    <cellStyle name="제목 3 2" xfId="260" xr:uid="{00000000-0005-0000-0000-000085010000}"/>
    <cellStyle name="제목 3 2 2" xfId="261" xr:uid="{00000000-0005-0000-0000-000086010000}"/>
    <cellStyle name="제목 3 3" xfId="262" xr:uid="{00000000-0005-0000-0000-000087010000}"/>
    <cellStyle name="제목 4 2" xfId="263" xr:uid="{00000000-0005-0000-0000-000088010000}"/>
    <cellStyle name="제목 4 2 2" xfId="264" xr:uid="{00000000-0005-0000-0000-000089010000}"/>
    <cellStyle name="제목 4 3" xfId="265" xr:uid="{00000000-0005-0000-0000-00008A010000}"/>
    <cellStyle name="제목 5" xfId="266" xr:uid="{00000000-0005-0000-0000-00008B010000}"/>
    <cellStyle name="제목 5 2" xfId="267" xr:uid="{00000000-0005-0000-0000-00008C010000}"/>
    <cellStyle name="제목 6" xfId="268" xr:uid="{00000000-0005-0000-0000-00008D010000}"/>
    <cellStyle name="좋음 2" xfId="269" xr:uid="{00000000-0005-0000-0000-00008E010000}"/>
    <cellStyle name="좋음 2 2" xfId="270" xr:uid="{00000000-0005-0000-0000-00008F010000}"/>
    <cellStyle name="좋음 3" xfId="271" xr:uid="{00000000-0005-0000-0000-000090010000}"/>
    <cellStyle name="출력 2" xfId="272" xr:uid="{00000000-0005-0000-0000-000091010000}"/>
    <cellStyle name="출력 2 2" xfId="273" xr:uid="{00000000-0005-0000-0000-000092010000}"/>
    <cellStyle name="출력 2 2 2" xfId="581" xr:uid="{3E089A05-40F5-4737-B655-871C248B0372}"/>
    <cellStyle name="출력 2 3" xfId="580" xr:uid="{194E0D61-9AC8-42DA-8336-36018FDC96E8}"/>
    <cellStyle name="출력 3" xfId="274" xr:uid="{00000000-0005-0000-0000-000093010000}"/>
    <cellStyle name="출력 3 2" xfId="582" xr:uid="{C1CDAE55-6025-4F05-B8B3-BD343AA7223D}"/>
    <cellStyle name="콤마 [0]" xfId="275" xr:uid="{00000000-0005-0000-0000-000094010000}"/>
    <cellStyle name="콤마 [0] 2" xfId="416" xr:uid="{00000000-0005-0000-0000-000095010000}"/>
    <cellStyle name="콤마 [0] 2 2" xfId="616" xr:uid="{CF8641A9-E1EC-410D-8CE2-53898F9F11BD}"/>
    <cellStyle name="콤마 [0] 3" xfId="446" xr:uid="{00000000-0005-0000-0000-000096010000}"/>
    <cellStyle name="콤마 [0] 3 2" xfId="646" xr:uid="{0E641BFA-F37C-4A5B-A555-6FB2B41C496D}"/>
    <cellStyle name="콤마 [0] 4" xfId="476" xr:uid="{00000000-0005-0000-0000-000097010000}"/>
    <cellStyle name="콤마 [0] 4 2" xfId="676" xr:uid="{A940E92A-14F5-4109-A078-04E8A54E1ADE}"/>
    <cellStyle name="콤마 [0] 5" xfId="514" xr:uid="{00000000-0005-0000-0000-000098010000}"/>
    <cellStyle name="콤마 [0] 5 2" xfId="714" xr:uid="{EEB539CE-CE01-4E08-9A91-AD7DA553EF1E}"/>
    <cellStyle name="콤마 [0] 6" xfId="583" xr:uid="{AFDAB37F-44E9-4620-8936-7CB606550D2D}"/>
    <cellStyle name="콤마 [0]_해안선및도서" xfId="2" xr:uid="{00000000-0005-0000-0000-000099010000}"/>
    <cellStyle name="콤마 [0]_해안선및도서 2" xfId="530" xr:uid="{00000000-0005-0000-0000-00009A010000}"/>
    <cellStyle name="콤마_  종  합  " xfId="276" xr:uid="{00000000-0005-0000-0000-00009B010000}"/>
    <cellStyle name="큰제목" xfId="277" xr:uid="{00000000-0005-0000-0000-00009C010000}"/>
    <cellStyle name="큰제목 2" xfId="278" xr:uid="{00000000-0005-0000-0000-00009D010000}"/>
    <cellStyle name="통화 [0] 2" xfId="279" xr:uid="{00000000-0005-0000-0000-00009E010000}"/>
    <cellStyle name="통화 [0] 2 2" xfId="417" xr:uid="{00000000-0005-0000-0000-00009F010000}"/>
    <cellStyle name="통화 [0] 2 2 2" xfId="617" xr:uid="{83E818B7-A950-4C86-988D-1E62AB9CDC91}"/>
    <cellStyle name="통화 [0] 2 3" xfId="447" xr:uid="{00000000-0005-0000-0000-0000A0010000}"/>
    <cellStyle name="통화 [0] 2 3 2" xfId="647" xr:uid="{CF7043A1-A006-46C5-B6B4-64E0FAE0BA29}"/>
    <cellStyle name="통화 [0] 2 4" xfId="477" xr:uid="{00000000-0005-0000-0000-0000A1010000}"/>
    <cellStyle name="통화 [0] 2 4 2" xfId="677" xr:uid="{C757004E-7B8E-468C-8F79-09E8A683E1CD}"/>
    <cellStyle name="통화 [0] 2 5" xfId="515" xr:uid="{00000000-0005-0000-0000-0000A2010000}"/>
    <cellStyle name="통화 [0] 2 5 2" xfId="715" xr:uid="{B6C7FE9D-EA66-4E22-8F63-E3F68263B5CB}"/>
    <cellStyle name="통화 [0] 2 6" xfId="584" xr:uid="{902ED27B-7D61-46EE-962E-E2FB0DA8008F}"/>
    <cellStyle name="퍼센트" xfId="280" xr:uid="{00000000-0005-0000-0000-0000A3010000}"/>
    <cellStyle name="표준" xfId="0" builtinId="0"/>
    <cellStyle name="표준 10" xfId="3" xr:uid="{00000000-0005-0000-0000-0000A5010000}"/>
    <cellStyle name="표준 10 2" xfId="281" xr:uid="{00000000-0005-0000-0000-0000A6010000}"/>
    <cellStyle name="표준 100" xfId="282" xr:uid="{00000000-0005-0000-0000-0000A7010000}"/>
    <cellStyle name="표준 101" xfId="283" xr:uid="{00000000-0005-0000-0000-0000A8010000}"/>
    <cellStyle name="표준 102" xfId="284" xr:uid="{00000000-0005-0000-0000-0000A9010000}"/>
    <cellStyle name="표준 103" xfId="285" xr:uid="{00000000-0005-0000-0000-0000AA010000}"/>
    <cellStyle name="표준 109" xfId="286" xr:uid="{00000000-0005-0000-0000-0000AB010000}"/>
    <cellStyle name="표준 11" xfId="287" xr:uid="{00000000-0005-0000-0000-0000AC010000}"/>
    <cellStyle name="표준 11 2" xfId="288" xr:uid="{00000000-0005-0000-0000-0000AD010000}"/>
    <cellStyle name="표준 110" xfId="289" xr:uid="{00000000-0005-0000-0000-0000AE010000}"/>
    <cellStyle name="표준 111" xfId="290" xr:uid="{00000000-0005-0000-0000-0000AF010000}"/>
    <cellStyle name="표준 12" xfId="291" xr:uid="{00000000-0005-0000-0000-0000B0010000}"/>
    <cellStyle name="표준 13" xfId="292" xr:uid="{00000000-0005-0000-0000-0000B1010000}"/>
    <cellStyle name="표준 14" xfId="293" xr:uid="{00000000-0005-0000-0000-0000B2010000}"/>
    <cellStyle name="표준 15" xfId="294" xr:uid="{00000000-0005-0000-0000-0000B3010000}"/>
    <cellStyle name="표준 16" xfId="295" xr:uid="{00000000-0005-0000-0000-0000B4010000}"/>
    <cellStyle name="표준 168" xfId="296" xr:uid="{00000000-0005-0000-0000-0000B5010000}"/>
    <cellStyle name="표준 169" xfId="297" xr:uid="{00000000-0005-0000-0000-0000B6010000}"/>
    <cellStyle name="표준 17" xfId="298" xr:uid="{00000000-0005-0000-0000-0000B7010000}"/>
    <cellStyle name="표준 170" xfId="299" xr:uid="{00000000-0005-0000-0000-0000B8010000}"/>
    <cellStyle name="표준 171" xfId="300" xr:uid="{00000000-0005-0000-0000-0000B9010000}"/>
    <cellStyle name="표준 172" xfId="301" xr:uid="{00000000-0005-0000-0000-0000BA010000}"/>
    <cellStyle name="표준 173" xfId="302" xr:uid="{00000000-0005-0000-0000-0000BB010000}"/>
    <cellStyle name="표준 175" xfId="303" xr:uid="{00000000-0005-0000-0000-0000BC010000}"/>
    <cellStyle name="표준 176" xfId="304" xr:uid="{00000000-0005-0000-0000-0000BD010000}"/>
    <cellStyle name="표준 177" xfId="305" xr:uid="{00000000-0005-0000-0000-0000BE010000}"/>
    <cellStyle name="표준 178" xfId="306" xr:uid="{00000000-0005-0000-0000-0000BF010000}"/>
    <cellStyle name="표준 179" xfId="307" xr:uid="{00000000-0005-0000-0000-0000C0010000}"/>
    <cellStyle name="표준 18" xfId="308" xr:uid="{00000000-0005-0000-0000-0000C1010000}"/>
    <cellStyle name="표준 180" xfId="309" xr:uid="{00000000-0005-0000-0000-0000C2010000}"/>
    <cellStyle name="표준 181" xfId="310" xr:uid="{00000000-0005-0000-0000-0000C3010000}"/>
    <cellStyle name="표준 182" xfId="311" xr:uid="{00000000-0005-0000-0000-0000C4010000}"/>
    <cellStyle name="표준 183" xfId="312" xr:uid="{00000000-0005-0000-0000-0000C5010000}"/>
    <cellStyle name="표준 19" xfId="313" xr:uid="{00000000-0005-0000-0000-0000C6010000}"/>
    <cellStyle name="표준 2" xfId="4" xr:uid="{00000000-0005-0000-0000-0000C7010000}"/>
    <cellStyle name="표준 2 2" xfId="314" xr:uid="{00000000-0005-0000-0000-0000C8010000}"/>
    <cellStyle name="표준 2 3" xfId="315" xr:uid="{00000000-0005-0000-0000-0000C9010000}"/>
    <cellStyle name="표준 2 4" xfId="316" xr:uid="{00000000-0005-0000-0000-0000CA010000}"/>
    <cellStyle name="표준 2 5" xfId="317" xr:uid="{00000000-0005-0000-0000-0000CB010000}"/>
    <cellStyle name="표준 2 6" xfId="529" xr:uid="{00000000-0005-0000-0000-0000CC010000}"/>
    <cellStyle name="표준 2_(붙임2) 시정통계 활용도 의견조사표" xfId="318" xr:uid="{00000000-0005-0000-0000-0000CD010000}"/>
    <cellStyle name="표준 20" xfId="319" xr:uid="{00000000-0005-0000-0000-0000CE010000}"/>
    <cellStyle name="표준 21" xfId="320" xr:uid="{00000000-0005-0000-0000-0000CF010000}"/>
    <cellStyle name="표준 22" xfId="321" xr:uid="{00000000-0005-0000-0000-0000D0010000}"/>
    <cellStyle name="표준 23" xfId="322" xr:uid="{00000000-0005-0000-0000-0000D1010000}"/>
    <cellStyle name="표준 24" xfId="323" xr:uid="{00000000-0005-0000-0000-0000D2010000}"/>
    <cellStyle name="표준 25" xfId="324" xr:uid="{00000000-0005-0000-0000-0000D3010000}"/>
    <cellStyle name="표준 26" xfId="325" xr:uid="{00000000-0005-0000-0000-0000D4010000}"/>
    <cellStyle name="표준 27" xfId="326" xr:uid="{00000000-0005-0000-0000-0000D5010000}"/>
    <cellStyle name="표준 28" xfId="327" xr:uid="{00000000-0005-0000-0000-0000D6010000}"/>
    <cellStyle name="표준 29" xfId="328" xr:uid="{00000000-0005-0000-0000-0000D7010000}"/>
    <cellStyle name="표준 3" xfId="329" xr:uid="{00000000-0005-0000-0000-0000D8010000}"/>
    <cellStyle name="표준 3 2" xfId="330" xr:uid="{00000000-0005-0000-0000-0000D9010000}"/>
    <cellStyle name="표준 3 3" xfId="331" xr:uid="{00000000-0005-0000-0000-0000DA010000}"/>
    <cellStyle name="표준 3 4" xfId="332" xr:uid="{00000000-0005-0000-0000-0000DB010000}"/>
    <cellStyle name="표준 30" xfId="333" xr:uid="{00000000-0005-0000-0000-0000DC010000}"/>
    <cellStyle name="표준 31" xfId="334" xr:uid="{00000000-0005-0000-0000-0000DD010000}"/>
    <cellStyle name="표준 32" xfId="335" xr:uid="{00000000-0005-0000-0000-0000DE010000}"/>
    <cellStyle name="표준 33" xfId="336" xr:uid="{00000000-0005-0000-0000-0000DF010000}"/>
    <cellStyle name="표준 34" xfId="337" xr:uid="{00000000-0005-0000-0000-0000E0010000}"/>
    <cellStyle name="표준 35" xfId="338" xr:uid="{00000000-0005-0000-0000-0000E1010000}"/>
    <cellStyle name="표준 36" xfId="339" xr:uid="{00000000-0005-0000-0000-0000E2010000}"/>
    <cellStyle name="표준 37" xfId="340" xr:uid="{00000000-0005-0000-0000-0000E3010000}"/>
    <cellStyle name="표준 38" xfId="341" xr:uid="{00000000-0005-0000-0000-0000E4010000}"/>
    <cellStyle name="표준 39" xfId="342" xr:uid="{00000000-0005-0000-0000-0000E5010000}"/>
    <cellStyle name="표준 4" xfId="343" xr:uid="{00000000-0005-0000-0000-0000E6010000}"/>
    <cellStyle name="표준 40" xfId="344" xr:uid="{00000000-0005-0000-0000-0000E7010000}"/>
    <cellStyle name="표준 41" xfId="345" xr:uid="{00000000-0005-0000-0000-0000E8010000}"/>
    <cellStyle name="표준 42" xfId="346" xr:uid="{00000000-0005-0000-0000-0000E9010000}"/>
    <cellStyle name="표준 43" xfId="347" xr:uid="{00000000-0005-0000-0000-0000EA010000}"/>
    <cellStyle name="표준 44" xfId="348" xr:uid="{00000000-0005-0000-0000-0000EB010000}"/>
    <cellStyle name="표준 45" xfId="349" xr:uid="{00000000-0005-0000-0000-0000EC010000}"/>
    <cellStyle name="표준 46" xfId="350" xr:uid="{00000000-0005-0000-0000-0000ED010000}"/>
    <cellStyle name="표준 46 2" xfId="380" xr:uid="{00000000-0005-0000-0000-0000EE010000}"/>
    <cellStyle name="표준 46 2 2" xfId="527" xr:uid="{00000000-0005-0000-0000-0000EF010000}"/>
    <cellStyle name="표준 46 2_Ⅷ-7.상수도관(2019~2022)" xfId="531" xr:uid="{00000000-0005-0000-0000-0000F0010000}"/>
    <cellStyle name="표준 47" xfId="351" xr:uid="{00000000-0005-0000-0000-0000F1010000}"/>
    <cellStyle name="표준 48" xfId="352" xr:uid="{00000000-0005-0000-0000-0000F2010000}"/>
    <cellStyle name="표준 49" xfId="384" xr:uid="{00000000-0005-0000-0000-0000F3010000}"/>
    <cellStyle name="표준 5" xfId="353" xr:uid="{00000000-0005-0000-0000-0000F4010000}"/>
    <cellStyle name="표준 50" xfId="387" xr:uid="{00000000-0005-0000-0000-0000F5010000}"/>
    <cellStyle name="표준 50 2" xfId="526" xr:uid="{00000000-0005-0000-0000-0000F6010000}"/>
    <cellStyle name="표준 51" xfId="523" xr:uid="{00000000-0005-0000-0000-0000F7010000}"/>
    <cellStyle name="표준 52" xfId="726" xr:uid="{52284282-5C34-41DF-81B0-7A56FE32FF53}"/>
    <cellStyle name="표준 6" xfId="354" xr:uid="{00000000-0005-0000-0000-0000F8010000}"/>
    <cellStyle name="표준 6 2" xfId="355" xr:uid="{00000000-0005-0000-0000-0000F9010000}"/>
    <cellStyle name="표준 6 3" xfId="356" xr:uid="{00000000-0005-0000-0000-0000FA010000}"/>
    <cellStyle name="표준 6 4" xfId="357" xr:uid="{00000000-0005-0000-0000-0000FB010000}"/>
    <cellStyle name="표준 6 5" xfId="358" xr:uid="{00000000-0005-0000-0000-0000FC010000}"/>
    <cellStyle name="표준 7" xfId="359" xr:uid="{00000000-0005-0000-0000-0000FD010000}"/>
    <cellStyle name="표준 79" xfId="360" xr:uid="{00000000-0005-0000-0000-0000FE010000}"/>
    <cellStyle name="표준 8" xfId="361" xr:uid="{00000000-0005-0000-0000-0000FF010000}"/>
    <cellStyle name="표준 80" xfId="362" xr:uid="{00000000-0005-0000-0000-000000020000}"/>
    <cellStyle name="표준 87" xfId="363" xr:uid="{00000000-0005-0000-0000-000001020000}"/>
    <cellStyle name="표준 88" xfId="364" xr:uid="{00000000-0005-0000-0000-000002020000}"/>
    <cellStyle name="표준 89" xfId="365" xr:uid="{00000000-0005-0000-0000-000003020000}"/>
    <cellStyle name="표준 9" xfId="366" xr:uid="{00000000-0005-0000-0000-000004020000}"/>
    <cellStyle name="표준 90" xfId="367" xr:uid="{00000000-0005-0000-0000-000005020000}"/>
    <cellStyle name="표준 91" xfId="368" xr:uid="{00000000-0005-0000-0000-000006020000}"/>
    <cellStyle name="표준 92" xfId="369" xr:uid="{00000000-0005-0000-0000-000007020000}"/>
    <cellStyle name="표준 94" xfId="370" xr:uid="{00000000-0005-0000-0000-000008020000}"/>
    <cellStyle name="표준 95" xfId="371" xr:uid="{00000000-0005-0000-0000-000009020000}"/>
    <cellStyle name="표준 96" xfId="372" xr:uid="{00000000-0005-0000-0000-00000A020000}"/>
    <cellStyle name="표준 97" xfId="373" xr:uid="{00000000-0005-0000-0000-00000B020000}"/>
    <cellStyle name="표준 98" xfId="374" xr:uid="{00000000-0005-0000-0000-00000C020000}"/>
    <cellStyle name="표준 99" xfId="375" xr:uid="{00000000-0005-0000-0000-00000D020000}"/>
    <cellStyle name="표준_08 전기가스수도" xfId="528" xr:uid="{00000000-0005-0000-0000-00000E020000}"/>
    <cellStyle name="표준_08 전기가스수도 2" xfId="534" xr:uid="{00000000-0005-0000-0000-00000F020000}"/>
    <cellStyle name="표준_08 전기가스수도(1)" xfId="5" xr:uid="{00000000-0005-0000-0000-000010020000}"/>
    <cellStyle name="표준_2003통계(에너지)" xfId="385" xr:uid="{00000000-0005-0000-0000-000011020000}"/>
    <cellStyle name="표준_표준화 서식(1)" xfId="6" xr:uid="{00000000-0005-0000-0000-000012020000}"/>
    <cellStyle name="하이퍼링크 2" xfId="376" xr:uid="{00000000-0005-0000-0000-000013020000}"/>
    <cellStyle name="합산" xfId="377" xr:uid="{00000000-0005-0000-0000-000014020000}"/>
    <cellStyle name="화폐기호" xfId="378" xr:uid="{00000000-0005-0000-0000-000015020000}"/>
    <cellStyle name="화폐기호0" xfId="379" xr:uid="{00000000-0005-0000-0000-00001602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view="pageBreakPreview" zoomScaleNormal="100" zoomScaleSheetLayoutView="100" workbookViewId="0">
      <selection sqref="A1:E1"/>
    </sheetView>
  </sheetViews>
  <sheetFormatPr defaultColWidth="8.88671875" defaultRowHeight="13.5"/>
  <cols>
    <col min="1" max="1" width="13" style="2" customWidth="1"/>
    <col min="2" max="4" width="20.77734375" style="2" customWidth="1"/>
    <col min="5" max="5" width="22.109375" style="2" customWidth="1"/>
    <col min="6" max="16384" width="8.88671875" style="2"/>
  </cols>
  <sheetData>
    <row r="1" spans="1:8" s="5" customFormat="1" ht="35.1" customHeight="1">
      <c r="A1" s="408" t="s">
        <v>33</v>
      </c>
      <c r="B1" s="408"/>
      <c r="C1" s="408"/>
      <c r="D1" s="408"/>
      <c r="E1" s="408"/>
      <c r="F1" s="4"/>
    </row>
    <row r="2" spans="1:8" s="5" customFormat="1" ht="24.95" customHeight="1">
      <c r="A2" s="409" t="s">
        <v>19</v>
      </c>
      <c r="B2" s="409"/>
      <c r="C2" s="409"/>
      <c r="D2" s="409"/>
      <c r="E2" s="409"/>
      <c r="F2" s="4"/>
    </row>
    <row r="3" spans="1:8" s="5" customFormat="1" ht="16.5" customHeight="1">
      <c r="A3" s="253" t="s">
        <v>273</v>
      </c>
      <c r="B3" s="14"/>
      <c r="C3" s="14"/>
      <c r="D3" s="14"/>
      <c r="E3" s="254" t="s">
        <v>274</v>
      </c>
      <c r="F3" s="4"/>
    </row>
    <row r="4" spans="1:8" s="1" customFormat="1" ht="30.75" customHeight="1">
      <c r="A4" s="50" t="s">
        <v>228</v>
      </c>
      <c r="B4" s="23" t="s">
        <v>227</v>
      </c>
      <c r="C4" s="23" t="s">
        <v>12</v>
      </c>
      <c r="D4" s="23" t="s">
        <v>270</v>
      </c>
      <c r="E4" s="160" t="s">
        <v>271</v>
      </c>
    </row>
    <row r="5" spans="1:8" s="28" customFormat="1" ht="20.25" customHeight="1">
      <c r="A5" s="161">
        <v>2019</v>
      </c>
      <c r="B5" s="27">
        <v>1175.0899999999999</v>
      </c>
      <c r="C5" s="27">
        <v>7777130.4400000004</v>
      </c>
      <c r="D5" s="27">
        <v>888742</v>
      </c>
      <c r="E5" s="27">
        <v>1130474</v>
      </c>
    </row>
    <row r="6" spans="1:8" s="28" customFormat="1" ht="20.25" customHeight="1">
      <c r="A6" s="161">
        <v>2020</v>
      </c>
      <c r="B6" s="27">
        <v>1175.0899999999999</v>
      </c>
      <c r="C6" s="27">
        <v>6918527.1099999994</v>
      </c>
      <c r="D6" s="27">
        <v>788563</v>
      </c>
      <c r="E6" s="27">
        <v>1123903</v>
      </c>
    </row>
    <row r="7" spans="1:8" s="87" customFormat="1" ht="20.25" customHeight="1">
      <c r="A7" s="161">
        <v>2021</v>
      </c>
      <c r="B7" s="27">
        <v>1175.0899999999999</v>
      </c>
      <c r="C7" s="27">
        <v>2779078.7140000002</v>
      </c>
      <c r="D7" s="27">
        <v>317240.82900000003</v>
      </c>
      <c r="E7" s="27">
        <v>479529</v>
      </c>
    </row>
    <row r="8" spans="1:8" s="28" customFormat="1" ht="20.25" customHeight="1">
      <c r="A8" s="161">
        <v>2022</v>
      </c>
      <c r="B8" s="27">
        <v>689.93000000000006</v>
      </c>
      <c r="C8" s="27">
        <v>3448496.7889999999</v>
      </c>
      <c r="D8" s="27">
        <v>393664</v>
      </c>
      <c r="E8" s="27">
        <v>649150</v>
      </c>
    </row>
    <row r="9" spans="1:8" s="28" customFormat="1" ht="20.25" customHeight="1">
      <c r="A9" s="161">
        <v>2023</v>
      </c>
      <c r="B9" s="27">
        <v>696.58</v>
      </c>
      <c r="C9" s="27">
        <v>3345016.1129999994</v>
      </c>
      <c r="D9" s="27">
        <v>381847.9690639269</v>
      </c>
      <c r="E9" s="27">
        <v>715413.326</v>
      </c>
    </row>
    <row r="10" spans="1:8" s="28" customFormat="1" ht="20.25" customHeight="1">
      <c r="A10" s="162">
        <v>2024</v>
      </c>
      <c r="B10" s="41">
        <f>SUM(B11:B13)</f>
        <v>700.02700000000004</v>
      </c>
      <c r="C10" s="41">
        <f t="shared" ref="C10:E10" si="0">SUM(C11:C13)</f>
        <v>2978987.6979200002</v>
      </c>
      <c r="D10" s="41">
        <f t="shared" si="0"/>
        <v>338746.60000000003</v>
      </c>
      <c r="E10" s="41">
        <f t="shared" si="0"/>
        <v>627442</v>
      </c>
    </row>
    <row r="11" spans="1:8" s="28" customFormat="1" ht="27" customHeight="1">
      <c r="A11" s="163" t="s">
        <v>232</v>
      </c>
      <c r="B11" s="114">
        <v>15</v>
      </c>
      <c r="C11" s="114">
        <v>101605.2</v>
      </c>
      <c r="D11" s="114">
        <v>11176.57</v>
      </c>
      <c r="E11" s="114">
        <v>13536</v>
      </c>
    </row>
    <row r="12" spans="1:8" s="28" customFormat="1" ht="27" customHeight="1">
      <c r="A12" s="164" t="s">
        <v>124</v>
      </c>
      <c r="B12" s="96">
        <v>678.447</v>
      </c>
      <c r="C12" s="96">
        <v>2862802.4649200002</v>
      </c>
      <c r="D12" s="96">
        <v>325911.03000000003</v>
      </c>
      <c r="E12" s="96">
        <v>610644</v>
      </c>
      <c r="F12" s="29"/>
      <c r="G12" s="29"/>
      <c r="H12" s="29"/>
    </row>
    <row r="13" spans="1:8" s="28" customFormat="1" ht="27" customHeight="1">
      <c r="A13" s="163" t="s">
        <v>125</v>
      </c>
      <c r="B13" s="30">
        <f>SUM(B14:B20)</f>
        <v>6.58</v>
      </c>
      <c r="C13" s="30">
        <f t="shared" ref="C13:E13" si="1">SUM(C14:C20)</f>
        <v>14580.033000000001</v>
      </c>
      <c r="D13" s="30">
        <f t="shared" si="1"/>
        <v>1659</v>
      </c>
      <c r="E13" s="30">
        <f t="shared" si="1"/>
        <v>3262</v>
      </c>
    </row>
    <row r="14" spans="1:8" s="28" customFormat="1" ht="27" customHeight="1">
      <c r="A14" s="165" t="s">
        <v>117</v>
      </c>
      <c r="B14" s="31">
        <v>0.75</v>
      </c>
      <c r="C14" s="31">
        <v>1657.9559999999999</v>
      </c>
      <c r="D14" s="31">
        <v>189</v>
      </c>
      <c r="E14" s="167">
        <v>362</v>
      </c>
    </row>
    <row r="15" spans="1:8" s="28" customFormat="1" ht="27" customHeight="1">
      <c r="A15" s="165" t="s">
        <v>118</v>
      </c>
      <c r="B15" s="31">
        <v>0.3</v>
      </c>
      <c r="C15" s="31">
        <v>811.66700000000003</v>
      </c>
      <c r="D15" s="31">
        <v>92</v>
      </c>
      <c r="E15" s="167">
        <v>165</v>
      </c>
    </row>
    <row r="16" spans="1:8" s="28" customFormat="1" ht="27" customHeight="1">
      <c r="A16" s="165" t="s">
        <v>119</v>
      </c>
      <c r="B16" s="31">
        <v>0.24</v>
      </c>
      <c r="C16" s="31">
        <v>177.60599999999999</v>
      </c>
      <c r="D16" s="31">
        <v>20</v>
      </c>
      <c r="E16" s="167">
        <v>40</v>
      </c>
    </row>
    <row r="17" spans="1:5" s="28" customFormat="1" ht="27" customHeight="1">
      <c r="A17" s="165" t="s">
        <v>120</v>
      </c>
      <c r="B17" s="31">
        <v>0.24</v>
      </c>
      <c r="C17" s="31">
        <v>293.91899999999998</v>
      </c>
      <c r="D17" s="31">
        <v>33</v>
      </c>
      <c r="E17" s="167">
        <v>100</v>
      </c>
    </row>
    <row r="18" spans="1:5" s="28" customFormat="1" ht="27" customHeight="1">
      <c r="A18" s="165" t="s">
        <v>121</v>
      </c>
      <c r="B18" s="31">
        <v>0.1</v>
      </c>
      <c r="C18" s="31">
        <v>288.25299999999999</v>
      </c>
      <c r="D18" s="31">
        <v>33</v>
      </c>
      <c r="E18" s="167">
        <v>75</v>
      </c>
    </row>
    <row r="19" spans="1:5" s="28" customFormat="1" ht="27" customHeight="1">
      <c r="A19" s="165" t="s">
        <v>122</v>
      </c>
      <c r="B19" s="31">
        <v>4.5</v>
      </c>
      <c r="C19" s="31">
        <v>10471.272000000001</v>
      </c>
      <c r="D19" s="31">
        <v>1192</v>
      </c>
      <c r="E19" s="167">
        <v>2304</v>
      </c>
    </row>
    <row r="20" spans="1:5" s="28" customFormat="1" ht="27" customHeight="1">
      <c r="A20" s="166" t="s">
        <v>123</v>
      </c>
      <c r="B20" s="42">
        <v>0.45</v>
      </c>
      <c r="C20" s="42">
        <v>879.36</v>
      </c>
      <c r="D20" s="42">
        <v>100</v>
      </c>
      <c r="E20" s="168">
        <v>216</v>
      </c>
    </row>
    <row r="21" spans="1:5" s="38" customFormat="1" ht="20.25" customHeight="1">
      <c r="A21" s="43" t="s">
        <v>280</v>
      </c>
      <c r="B21" s="44"/>
      <c r="C21" s="45"/>
      <c r="D21" s="45"/>
      <c r="E21" s="283" t="s">
        <v>272</v>
      </c>
    </row>
    <row r="22" spans="1:5" s="38" customFormat="1" ht="12" thickBot="1">
      <c r="A22" s="46"/>
      <c r="B22" s="40"/>
      <c r="D22" s="40"/>
      <c r="E22" s="250"/>
    </row>
  </sheetData>
  <mergeCells count="2">
    <mergeCell ref="A1:E1"/>
    <mergeCell ref="A2:E2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82" firstPageNumber="86" pageOrder="overThenDown" orientation="landscape" r:id="rId1"/>
  <headerFooter scaleWithDoc="0" alignWithMargins="0"/>
  <ignoredErrors>
    <ignoredError sqref="B13:E13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4"/>
  <sheetViews>
    <sheetView view="pageBreakPreview" zoomScaleNormal="100" zoomScaleSheetLayoutView="100" workbookViewId="0">
      <selection activeCell="Q11" sqref="Q11"/>
    </sheetView>
  </sheetViews>
  <sheetFormatPr defaultColWidth="10.109375" defaultRowHeight="13.5"/>
  <cols>
    <col min="1" max="16384" width="10.109375" style="2"/>
  </cols>
  <sheetData>
    <row r="1" spans="1:17" s="5" customFormat="1" ht="24.95" customHeight="1">
      <c r="A1" s="409" t="s">
        <v>20</v>
      </c>
      <c r="B1" s="409"/>
      <c r="C1" s="409"/>
      <c r="D1" s="409"/>
      <c r="E1" s="409"/>
      <c r="F1" s="409"/>
      <c r="G1" s="409"/>
      <c r="H1" s="409"/>
      <c r="I1" s="409"/>
      <c r="J1" s="4"/>
    </row>
    <row r="2" spans="1:17" s="6" customFormat="1" ht="15" customHeight="1">
      <c r="A2" s="418" t="s">
        <v>0</v>
      </c>
      <c r="B2" s="418"/>
      <c r="C2" s="418"/>
      <c r="D2" s="418"/>
      <c r="E2" s="419"/>
      <c r="G2" s="11"/>
      <c r="H2" s="18"/>
      <c r="I2" s="19"/>
      <c r="J2" s="7"/>
      <c r="Q2" s="251" t="s">
        <v>1</v>
      </c>
    </row>
    <row r="3" spans="1:17" ht="20.100000000000001" customHeight="1">
      <c r="A3" s="420" t="s">
        <v>229</v>
      </c>
      <c r="B3" s="411" t="s">
        <v>70</v>
      </c>
      <c r="C3" s="8"/>
      <c r="D3" s="411" t="s">
        <v>42</v>
      </c>
      <c r="E3" s="8"/>
      <c r="F3" s="411" t="s">
        <v>72</v>
      </c>
      <c r="G3" s="8"/>
      <c r="H3" s="411" t="s">
        <v>113</v>
      </c>
      <c r="I3" s="8"/>
      <c r="J3" s="411" t="s">
        <v>73</v>
      </c>
      <c r="K3" s="416"/>
      <c r="L3" s="9"/>
      <c r="M3" s="9"/>
      <c r="N3" s="9"/>
      <c r="O3" s="9"/>
      <c r="P3" s="9"/>
      <c r="Q3" s="9"/>
    </row>
    <row r="4" spans="1:17" ht="35.25" customHeight="1">
      <c r="A4" s="421"/>
      <c r="B4" s="415"/>
      <c r="C4" s="413" t="s">
        <v>71</v>
      </c>
      <c r="D4" s="415"/>
      <c r="E4" s="413" t="s">
        <v>71</v>
      </c>
      <c r="F4" s="415"/>
      <c r="G4" s="413" t="s">
        <v>71</v>
      </c>
      <c r="H4" s="415"/>
      <c r="I4" s="413" t="s">
        <v>71</v>
      </c>
      <c r="J4" s="415"/>
      <c r="K4" s="417"/>
      <c r="L4" s="411" t="s">
        <v>62</v>
      </c>
      <c r="M4" s="10"/>
      <c r="N4" s="411" t="s">
        <v>74</v>
      </c>
      <c r="O4" s="10"/>
      <c r="P4" s="411" t="s">
        <v>75</v>
      </c>
      <c r="Q4" s="173"/>
    </row>
    <row r="5" spans="1:17" ht="33.75">
      <c r="A5" s="422"/>
      <c r="B5" s="412"/>
      <c r="C5" s="414"/>
      <c r="D5" s="412"/>
      <c r="E5" s="414"/>
      <c r="F5" s="412"/>
      <c r="G5" s="414"/>
      <c r="H5" s="412"/>
      <c r="I5" s="414"/>
      <c r="J5" s="47"/>
      <c r="K5" s="48" t="s">
        <v>71</v>
      </c>
      <c r="L5" s="412"/>
      <c r="M5" s="48" t="s">
        <v>71</v>
      </c>
      <c r="N5" s="412"/>
      <c r="O5" s="48" t="s">
        <v>71</v>
      </c>
      <c r="P5" s="412"/>
      <c r="Q5" s="172" t="s">
        <v>71</v>
      </c>
    </row>
    <row r="6" spans="1:17" s="26" customFormat="1" ht="31.5" customHeight="1">
      <c r="A6" s="169">
        <v>2019</v>
      </c>
      <c r="B6" s="35">
        <v>14164154</v>
      </c>
      <c r="C6" s="33">
        <v>100</v>
      </c>
      <c r="D6" s="35">
        <v>373604</v>
      </c>
      <c r="E6" s="37">
        <v>2.637672535895896E-2</v>
      </c>
      <c r="F6" s="35">
        <v>142446</v>
      </c>
      <c r="G6" s="37">
        <v>1.0056795485279248E-2</v>
      </c>
      <c r="H6" s="35">
        <v>1073495</v>
      </c>
      <c r="I6" s="37">
        <v>7.5789560040084289E-2</v>
      </c>
      <c r="J6" s="36">
        <v>12574607</v>
      </c>
      <c r="K6" s="37">
        <v>0.88777677791416276</v>
      </c>
      <c r="L6" s="36">
        <v>66173</v>
      </c>
      <c r="M6" s="37">
        <v>4.6718639178873651E-3</v>
      </c>
      <c r="N6" s="36">
        <v>15254</v>
      </c>
      <c r="O6" s="37">
        <v>1.0769439530239505E-3</v>
      </c>
      <c r="P6" s="36">
        <v>12493179</v>
      </c>
      <c r="Q6" s="37">
        <v>0.88202789944249405</v>
      </c>
    </row>
    <row r="7" spans="1:17" s="26" customFormat="1" ht="31.5" customHeight="1">
      <c r="A7" s="169">
        <v>2020</v>
      </c>
      <c r="B7" s="35">
        <v>13870805</v>
      </c>
      <c r="C7" s="33">
        <v>100</v>
      </c>
      <c r="D7" s="35">
        <v>395251</v>
      </c>
      <c r="E7" s="37">
        <v>2.8500000000000001E-2</v>
      </c>
      <c r="F7" s="35">
        <v>140081</v>
      </c>
      <c r="G7" s="37">
        <v>1.01E-2</v>
      </c>
      <c r="H7" s="35">
        <v>1110292</v>
      </c>
      <c r="I7" s="37">
        <v>0.08</v>
      </c>
      <c r="J7" s="36">
        <v>12225181</v>
      </c>
      <c r="K7" s="37">
        <v>0.88139999999999996</v>
      </c>
      <c r="L7" s="36">
        <v>66549</v>
      </c>
      <c r="M7" s="37">
        <v>4.7999999999999996E-3</v>
      </c>
      <c r="N7" s="36">
        <v>16498</v>
      </c>
      <c r="O7" s="37">
        <v>1.1999999999999999E-3</v>
      </c>
      <c r="P7" s="36">
        <v>12142134</v>
      </c>
      <c r="Q7" s="37">
        <v>0.87539999999999996</v>
      </c>
    </row>
    <row r="8" spans="1:17" s="88" customFormat="1" ht="31.5" customHeight="1">
      <c r="A8" s="170">
        <v>2021</v>
      </c>
      <c r="B8" s="35">
        <v>14978801</v>
      </c>
      <c r="C8" s="133">
        <v>100</v>
      </c>
      <c r="D8" s="35">
        <v>410244</v>
      </c>
      <c r="E8" s="134">
        <v>2.7388306981313122E-2</v>
      </c>
      <c r="F8" s="35">
        <v>153178</v>
      </c>
      <c r="G8" s="134">
        <v>1.0226319182690256E-2</v>
      </c>
      <c r="H8" s="35">
        <v>1150362</v>
      </c>
      <c r="I8" s="134">
        <v>7.6799337944338797E-2</v>
      </c>
      <c r="J8" s="36">
        <v>13234931</v>
      </c>
      <c r="K8" s="134">
        <v>0.88357746391049585</v>
      </c>
      <c r="L8" s="36">
        <v>70755</v>
      </c>
      <c r="M8" s="134">
        <v>4.7236758135714603E-3</v>
      </c>
      <c r="N8" s="36">
        <v>20071</v>
      </c>
      <c r="O8" s="134">
        <v>1.3399603880177059E-3</v>
      </c>
      <c r="P8" s="36">
        <v>13144105</v>
      </c>
      <c r="Q8" s="134">
        <v>0.87751382770890674</v>
      </c>
    </row>
    <row r="9" spans="1:17" s="84" customFormat="1" ht="31.5" customHeight="1">
      <c r="A9" s="203">
        <v>2022</v>
      </c>
      <c r="B9" s="204">
        <v>14830150</v>
      </c>
      <c r="C9" s="133">
        <v>100</v>
      </c>
      <c r="D9" s="205">
        <v>415182</v>
      </c>
      <c r="E9" s="134">
        <v>2.799580584147834E-2</v>
      </c>
      <c r="F9" s="205">
        <v>157405</v>
      </c>
      <c r="G9" s="134">
        <v>1.0613850837651677E-2</v>
      </c>
      <c r="H9" s="205">
        <v>974604</v>
      </c>
      <c r="I9" s="134">
        <v>6.5717743920324478E-2</v>
      </c>
      <c r="J9" s="206">
        <v>13282959</v>
      </c>
      <c r="K9" s="134">
        <v>0.89567259940054555</v>
      </c>
      <c r="L9" s="206">
        <v>70386</v>
      </c>
      <c r="M9" s="134">
        <v>4.7461421496073873E-3</v>
      </c>
      <c r="N9" s="206">
        <v>16467</v>
      </c>
      <c r="O9" s="134">
        <v>1.1103731250189648E-3</v>
      </c>
      <c r="P9" s="206">
        <v>13196106</v>
      </c>
      <c r="Q9" s="134">
        <v>0.88981608412591917</v>
      </c>
    </row>
    <row r="10" spans="1:17" s="84" customFormat="1" ht="31.5" customHeight="1">
      <c r="A10" s="203">
        <v>2023</v>
      </c>
      <c r="B10" s="204">
        <v>14872844</v>
      </c>
      <c r="C10" s="133">
        <v>100</v>
      </c>
      <c r="D10" s="205">
        <v>418193</v>
      </c>
      <c r="E10" s="134">
        <v>2.81E-2</v>
      </c>
      <c r="F10" s="205">
        <v>160386</v>
      </c>
      <c r="G10" s="134">
        <v>1.0800000000000001E-2</v>
      </c>
      <c r="H10" s="205">
        <v>1187662</v>
      </c>
      <c r="I10" s="134">
        <v>7.9899999999999999E-2</v>
      </c>
      <c r="J10" s="206">
        <v>13106603</v>
      </c>
      <c r="K10" s="134">
        <v>0.88119999999999998</v>
      </c>
      <c r="L10" s="206">
        <v>64258</v>
      </c>
      <c r="M10" s="134">
        <v>4.3E-3</v>
      </c>
      <c r="N10" s="206">
        <v>18489</v>
      </c>
      <c r="O10" s="134">
        <v>1.1999999999999999E-3</v>
      </c>
      <c r="P10" s="206">
        <v>13023856</v>
      </c>
      <c r="Q10" s="134">
        <v>0.87570000000000003</v>
      </c>
    </row>
    <row r="11" spans="1:17" s="84" customFormat="1" ht="31.5" customHeight="1">
      <c r="A11" s="171">
        <v>2024</v>
      </c>
      <c r="B11" s="115">
        <v>14971417</v>
      </c>
      <c r="C11" s="117">
        <v>100</v>
      </c>
      <c r="D11" s="116">
        <v>437797</v>
      </c>
      <c r="E11" s="83">
        <v>2.92E-2</v>
      </c>
      <c r="F11" s="116">
        <v>168560</v>
      </c>
      <c r="G11" s="83">
        <v>1.1299999999999999E-2</v>
      </c>
      <c r="H11" s="116">
        <v>1241924</v>
      </c>
      <c r="I11" s="83">
        <v>8.3000000000000004E-2</v>
      </c>
      <c r="J11" s="120">
        <v>13123136</v>
      </c>
      <c r="K11" s="83">
        <v>0.87649999999999995</v>
      </c>
      <c r="L11" s="120">
        <v>62708</v>
      </c>
      <c r="M11" s="83">
        <v>4.1999999999999997E-3</v>
      </c>
      <c r="N11" s="120">
        <v>20202</v>
      </c>
      <c r="O11" s="83">
        <v>1.2999999999999999E-3</v>
      </c>
      <c r="P11" s="120">
        <v>13040226</v>
      </c>
      <c r="Q11" s="83">
        <v>0.871</v>
      </c>
    </row>
    <row r="12" spans="1:17" s="38" customFormat="1" ht="24.75" customHeight="1">
      <c r="A12" s="410" t="s">
        <v>281</v>
      </c>
      <c r="B12" s="410"/>
      <c r="C12" s="410"/>
      <c r="D12" s="410"/>
      <c r="E12" s="410"/>
      <c r="F12" s="410"/>
      <c r="G12" s="410"/>
      <c r="H12" s="410"/>
      <c r="I12" s="410"/>
      <c r="J12" s="410"/>
      <c r="K12" s="410"/>
      <c r="L12" s="39"/>
      <c r="M12" s="39"/>
      <c r="O12" s="153"/>
      <c r="Q12" s="252" t="s">
        <v>275</v>
      </c>
    </row>
    <row r="14" spans="1:17">
      <c r="O14" s="39"/>
      <c r="Q14" s="39"/>
    </row>
  </sheetData>
  <mergeCells count="16">
    <mergeCell ref="A1:I1"/>
    <mergeCell ref="A2:E2"/>
    <mergeCell ref="B3:B5"/>
    <mergeCell ref="L4:L5"/>
    <mergeCell ref="N4:N5"/>
    <mergeCell ref="A3:A5"/>
    <mergeCell ref="A12:K12"/>
    <mergeCell ref="P4:P5"/>
    <mergeCell ref="C4:C5"/>
    <mergeCell ref="D3:D5"/>
    <mergeCell ref="F3:F5"/>
    <mergeCell ref="H3:H5"/>
    <mergeCell ref="E4:E5"/>
    <mergeCell ref="G4:G5"/>
    <mergeCell ref="I4:I5"/>
    <mergeCell ref="J3:K4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93" firstPageNumber="86" pageOrder="overThenDown" orientation="landscape" r:id="rId1"/>
  <headerFooter scaleWithDoc="0" alignWithMargins="0"/>
  <ignoredErrors>
    <ignoredError sqref="L11 N11 P1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3"/>
  <sheetViews>
    <sheetView view="pageBreakPreview" zoomScaleSheetLayoutView="100" workbookViewId="0">
      <selection sqref="A1:I1"/>
    </sheetView>
  </sheetViews>
  <sheetFormatPr defaultColWidth="8.88671875" defaultRowHeight="13.5"/>
  <cols>
    <col min="1" max="1" width="8.109375" style="284" bestFit="1" customWidth="1"/>
    <col min="2" max="2" width="12" style="284" customWidth="1"/>
    <col min="3" max="3" width="10" style="284" customWidth="1"/>
    <col min="4" max="4" width="9.77734375" style="284" bestFit="1" customWidth="1"/>
    <col min="5" max="5" width="8.88671875" style="284" bestFit="1" customWidth="1"/>
    <col min="6" max="6" width="10.21875" style="284" customWidth="1"/>
    <col min="7" max="7" width="13.5546875" style="284" customWidth="1"/>
    <col min="8" max="8" width="10" style="284" customWidth="1"/>
    <col min="9" max="9" width="10.21875" style="284" customWidth="1"/>
    <col min="10" max="10" width="11" style="284" customWidth="1"/>
    <col min="11" max="11" width="9.6640625" style="284" customWidth="1"/>
    <col min="12" max="16384" width="8.88671875" style="284"/>
  </cols>
  <sheetData>
    <row r="1" spans="1:11" s="80" customFormat="1" ht="26.25" customHeight="1">
      <c r="A1" s="423" t="s">
        <v>251</v>
      </c>
      <c r="B1" s="423"/>
      <c r="C1" s="423"/>
      <c r="D1" s="423"/>
      <c r="E1" s="423"/>
      <c r="F1" s="423"/>
      <c r="G1" s="423"/>
      <c r="H1" s="423"/>
      <c r="I1" s="423"/>
    </row>
    <row r="2" spans="1:11" s="290" customFormat="1" ht="20.25" customHeight="1">
      <c r="A2" s="289" t="s">
        <v>224</v>
      </c>
      <c r="B2" s="289"/>
      <c r="C2" s="289"/>
      <c r="D2" s="289"/>
      <c r="E2" s="289"/>
      <c r="F2" s="289"/>
      <c r="G2" s="289"/>
      <c r="H2" s="289"/>
      <c r="I2" s="289"/>
      <c r="J2" s="424" t="s">
        <v>225</v>
      </c>
      <c r="K2" s="424"/>
    </row>
    <row r="3" spans="1:11">
      <c r="A3" s="426" t="s">
        <v>223</v>
      </c>
      <c r="B3" s="79"/>
      <c r="C3" s="71" t="s">
        <v>127</v>
      </c>
      <c r="D3" s="71" t="s">
        <v>128</v>
      </c>
      <c r="E3" s="71" t="s">
        <v>129</v>
      </c>
      <c r="F3" s="71" t="s">
        <v>130</v>
      </c>
      <c r="G3" s="71" t="s">
        <v>131</v>
      </c>
      <c r="H3" s="71" t="s">
        <v>132</v>
      </c>
      <c r="I3" s="71" t="s">
        <v>133</v>
      </c>
      <c r="J3" s="71" t="s">
        <v>134</v>
      </c>
      <c r="K3" s="176" t="s">
        <v>135</v>
      </c>
    </row>
    <row r="4" spans="1:11">
      <c r="A4" s="427"/>
      <c r="B4" s="72" t="s">
        <v>136</v>
      </c>
      <c r="C4" s="73"/>
      <c r="D4" s="73" t="s">
        <v>137</v>
      </c>
      <c r="E4" s="73" t="s">
        <v>138</v>
      </c>
      <c r="F4" s="73" t="s">
        <v>139</v>
      </c>
      <c r="G4" s="73" t="s">
        <v>140</v>
      </c>
      <c r="H4" s="74"/>
      <c r="I4" s="74"/>
      <c r="J4" s="73" t="s">
        <v>141</v>
      </c>
      <c r="K4" s="177"/>
    </row>
    <row r="5" spans="1:11">
      <c r="A5" s="427"/>
      <c r="B5" s="72"/>
      <c r="C5" s="73" t="s">
        <v>142</v>
      </c>
      <c r="D5" s="73" t="s">
        <v>143</v>
      </c>
      <c r="E5" s="73" t="s">
        <v>144</v>
      </c>
      <c r="F5" s="73" t="s">
        <v>145</v>
      </c>
      <c r="G5" s="73" t="s">
        <v>146</v>
      </c>
      <c r="H5" s="74" t="s">
        <v>147</v>
      </c>
      <c r="I5" s="74" t="s">
        <v>148</v>
      </c>
      <c r="J5" s="73" t="s">
        <v>149</v>
      </c>
      <c r="K5" s="177" t="s">
        <v>150</v>
      </c>
    </row>
    <row r="6" spans="1:11" ht="82.5" customHeight="1">
      <c r="A6" s="428"/>
      <c r="B6" s="76" t="s">
        <v>151</v>
      </c>
      <c r="C6" s="77" t="s">
        <v>152</v>
      </c>
      <c r="D6" s="77" t="s">
        <v>153</v>
      </c>
      <c r="E6" s="77" t="s">
        <v>154</v>
      </c>
      <c r="F6" s="77" t="s">
        <v>155</v>
      </c>
      <c r="G6" s="77" t="s">
        <v>156</v>
      </c>
      <c r="H6" s="75" t="s">
        <v>157</v>
      </c>
      <c r="I6" s="75" t="s">
        <v>158</v>
      </c>
      <c r="J6" s="77" t="s">
        <v>159</v>
      </c>
      <c r="K6" s="178" t="s">
        <v>160</v>
      </c>
    </row>
    <row r="7" spans="1:11" s="285" customFormat="1" ht="36" customHeight="1">
      <c r="A7" s="174">
        <v>2017</v>
      </c>
      <c r="B7" s="34">
        <v>13515275</v>
      </c>
      <c r="C7" s="35">
        <v>43507</v>
      </c>
      <c r="D7" s="35">
        <v>93139</v>
      </c>
      <c r="E7" s="35">
        <v>2322</v>
      </c>
      <c r="F7" s="35">
        <v>1973</v>
      </c>
      <c r="G7" s="35">
        <v>13182952</v>
      </c>
      <c r="H7" s="35">
        <v>47111</v>
      </c>
      <c r="I7" s="35">
        <v>115941</v>
      </c>
      <c r="J7" s="35">
        <v>23126</v>
      </c>
      <c r="K7" s="35">
        <v>5204</v>
      </c>
    </row>
    <row r="8" spans="1:11" ht="36" customHeight="1">
      <c r="A8" s="174">
        <v>2018</v>
      </c>
      <c r="B8" s="35">
        <v>13504562</v>
      </c>
      <c r="C8" s="35">
        <v>45890</v>
      </c>
      <c r="D8" s="35">
        <v>93046</v>
      </c>
      <c r="E8" s="35">
        <v>2577</v>
      </c>
      <c r="F8" s="35">
        <v>2171</v>
      </c>
      <c r="G8" s="35">
        <v>13152344</v>
      </c>
      <c r="H8" s="35">
        <v>47547</v>
      </c>
      <c r="I8" s="35">
        <v>131230</v>
      </c>
      <c r="J8" s="35">
        <v>23189</v>
      </c>
      <c r="K8" s="35">
        <v>6568</v>
      </c>
    </row>
    <row r="9" spans="1:11" ht="36" customHeight="1">
      <c r="A9" s="174">
        <v>2019</v>
      </c>
      <c r="B9" s="35">
        <v>12481748</v>
      </c>
      <c r="C9" s="35">
        <v>48375</v>
      </c>
      <c r="D9" s="35">
        <v>117759</v>
      </c>
      <c r="E9" s="35">
        <v>1396</v>
      </c>
      <c r="F9" s="35">
        <v>2191</v>
      </c>
      <c r="G9" s="35">
        <v>12098597</v>
      </c>
      <c r="H9" s="35">
        <v>45783</v>
      </c>
      <c r="I9" s="35">
        <v>137653</v>
      </c>
      <c r="J9" s="35">
        <v>13674</v>
      </c>
      <c r="K9" s="35">
        <v>16320</v>
      </c>
    </row>
    <row r="10" spans="1:11" ht="36" customHeight="1">
      <c r="A10" s="175">
        <v>2020</v>
      </c>
      <c r="B10" s="78">
        <v>12142133</v>
      </c>
      <c r="C10" s="78">
        <v>46301</v>
      </c>
      <c r="D10" s="78">
        <v>121097</v>
      </c>
      <c r="E10" s="78">
        <v>2730</v>
      </c>
      <c r="F10" s="78">
        <v>1522</v>
      </c>
      <c r="G10" s="78">
        <v>11797894</v>
      </c>
      <c r="H10" s="78">
        <v>42384</v>
      </c>
      <c r="I10" s="78">
        <v>96522</v>
      </c>
      <c r="J10" s="78">
        <v>23963</v>
      </c>
      <c r="K10" s="78">
        <v>9720</v>
      </c>
    </row>
    <row r="11" spans="1:11" s="292" customFormat="1" ht="34.5" customHeight="1" thickBot="1">
      <c r="A11" s="425" t="s">
        <v>281</v>
      </c>
      <c r="B11" s="425"/>
      <c r="C11" s="425"/>
      <c r="D11" s="291"/>
      <c r="E11" s="291"/>
      <c r="F11" s="291"/>
      <c r="I11" s="293"/>
      <c r="K11" s="294" t="s">
        <v>161</v>
      </c>
    </row>
    <row r="12" spans="1:11">
      <c r="A12" s="286"/>
      <c r="B12" s="287"/>
      <c r="C12" s="287"/>
      <c r="D12" s="287"/>
      <c r="E12" s="287"/>
      <c r="F12" s="288"/>
      <c r="G12" s="287"/>
      <c r="H12" s="287"/>
      <c r="I12" s="287"/>
      <c r="J12" s="287"/>
      <c r="K12" s="287"/>
    </row>
    <row r="13" spans="1:11">
      <c r="A13" s="288"/>
      <c r="B13" s="288"/>
      <c r="C13" s="288"/>
      <c r="D13" s="288"/>
      <c r="E13" s="288"/>
    </row>
  </sheetData>
  <mergeCells count="4">
    <mergeCell ref="A1:I1"/>
    <mergeCell ref="J2:K2"/>
    <mergeCell ref="A11:C11"/>
    <mergeCell ref="A3:A6"/>
  </mergeCells>
  <phoneticPr fontId="3" type="noConversion"/>
  <printOptions horizontalCentered="1"/>
  <pageMargins left="0.56999999999999995" right="0.23622047244094491" top="0.98425196850393704" bottom="0.98425196850393704" header="0.51181102362204722" footer="0.51181102362204722"/>
  <pageSetup paperSize="9" scale="98" orientation="landscape" horizontalDpi="1200" verticalDpi="1200" r:id="rId1"/>
  <headerFooter alignWithMargins="0"/>
  <rowBreaks count="1" manualBreakCount="1">
    <brk id="1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59999389629810485"/>
  </sheetPr>
  <dimension ref="A1:AC8"/>
  <sheetViews>
    <sheetView view="pageBreakPreview" zoomScale="85" zoomScaleNormal="100" zoomScaleSheetLayoutView="85" workbookViewId="0">
      <selection activeCell="R20" sqref="R20"/>
    </sheetView>
  </sheetViews>
  <sheetFormatPr defaultColWidth="8.88671875" defaultRowHeight="13.5"/>
  <cols>
    <col min="1" max="1" width="8.77734375" style="282" customWidth="1"/>
    <col min="2" max="2" width="9.77734375" style="282" customWidth="1"/>
    <col min="3" max="3" width="6.77734375" style="282" customWidth="1"/>
    <col min="4" max="4" width="7.33203125" style="282" customWidth="1"/>
    <col min="5" max="5" width="6.77734375" style="282" customWidth="1"/>
    <col min="6" max="6" width="9.5546875" style="282" bestFit="1" customWidth="1"/>
    <col min="7" max="7" width="8.33203125" style="282" customWidth="1"/>
    <col min="8" max="10" width="7.33203125" style="282" customWidth="1"/>
    <col min="11" max="11" width="8.44140625" style="282" customWidth="1"/>
    <col min="12" max="12" width="11.21875" style="282" bestFit="1" customWidth="1"/>
    <col min="13" max="13" width="12.21875" style="282" bestFit="1" customWidth="1"/>
    <col min="14" max="14" width="7.77734375" style="282" customWidth="1"/>
    <col min="15" max="18" width="8.44140625" style="282" bestFit="1" customWidth="1"/>
    <col min="19" max="19" width="8.33203125" style="282" customWidth="1"/>
    <col min="20" max="20" width="8.21875" style="282" customWidth="1"/>
    <col min="21" max="22" width="7.33203125" style="282" customWidth="1"/>
    <col min="23" max="23" width="8.21875" style="282" customWidth="1"/>
    <col min="24" max="26" width="7.33203125" style="282" customWidth="1"/>
    <col min="27" max="27" width="8.77734375" style="282" customWidth="1"/>
    <col min="28" max="28" width="3.77734375" style="282" customWidth="1"/>
    <col min="29" max="32" width="5.77734375" style="282" customWidth="1"/>
    <col min="33" max="16384" width="8.88671875" style="282"/>
  </cols>
  <sheetData>
    <row r="1" spans="1:29" s="296" customFormat="1" ht="21.95" customHeight="1">
      <c r="A1" s="409" t="s">
        <v>282</v>
      </c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  <c r="N1" s="409"/>
      <c r="O1" s="409"/>
      <c r="P1" s="409"/>
      <c r="Q1" s="409"/>
      <c r="R1" s="409"/>
      <c r="S1" s="409"/>
      <c r="T1" s="409"/>
      <c r="U1" s="409"/>
      <c r="V1" s="409"/>
      <c r="W1" s="409"/>
      <c r="X1" s="409"/>
      <c r="Y1" s="409"/>
      <c r="Z1" s="409"/>
      <c r="AA1" s="409"/>
      <c r="AB1" s="295"/>
      <c r="AC1" s="295"/>
    </row>
    <row r="2" spans="1:29" s="281" customFormat="1" ht="15" customHeight="1">
      <c r="A2" s="418" t="s">
        <v>0</v>
      </c>
      <c r="B2" s="418"/>
      <c r="C2" s="418"/>
      <c r="D2" s="418"/>
      <c r="E2" s="418"/>
      <c r="F2" s="418"/>
      <c r="G2" s="418"/>
      <c r="H2" s="418"/>
      <c r="I2" s="418"/>
      <c r="J2" s="418"/>
      <c r="K2" s="418"/>
      <c r="L2" s="418"/>
      <c r="M2" s="418"/>
      <c r="N2" s="429" t="s">
        <v>1</v>
      </c>
      <c r="O2" s="429"/>
      <c r="P2" s="429"/>
      <c r="Q2" s="429"/>
      <c r="R2" s="429"/>
      <c r="S2" s="429"/>
      <c r="T2" s="429"/>
      <c r="U2" s="429"/>
      <c r="V2" s="429"/>
      <c r="W2" s="429"/>
      <c r="X2" s="429"/>
      <c r="Y2" s="429"/>
      <c r="Z2" s="429"/>
      <c r="AA2" s="429"/>
    </row>
    <row r="3" spans="1:29" s="1" customFormat="1" ht="155.25" customHeight="1">
      <c r="A3" s="244"/>
      <c r="B3" s="240" t="s">
        <v>63</v>
      </c>
      <c r="C3" s="240" t="s">
        <v>76</v>
      </c>
      <c r="D3" s="240" t="s">
        <v>77</v>
      </c>
      <c r="E3" s="240" t="s">
        <v>78</v>
      </c>
      <c r="F3" s="240" t="s">
        <v>114</v>
      </c>
      <c r="G3" s="240" t="s">
        <v>79</v>
      </c>
      <c r="H3" s="240" t="s">
        <v>80</v>
      </c>
      <c r="I3" s="240" t="s">
        <v>81</v>
      </c>
      <c r="J3" s="240" t="s">
        <v>82</v>
      </c>
      <c r="K3" s="240" t="s">
        <v>92</v>
      </c>
      <c r="L3" s="240" t="s">
        <v>93</v>
      </c>
      <c r="M3" s="240" t="s">
        <v>94</v>
      </c>
      <c r="N3" s="240" t="s">
        <v>83</v>
      </c>
      <c r="O3" s="240" t="s">
        <v>95</v>
      </c>
      <c r="P3" s="240" t="s">
        <v>84</v>
      </c>
      <c r="Q3" s="240" t="s">
        <v>85</v>
      </c>
      <c r="R3" s="240" t="s">
        <v>96</v>
      </c>
      <c r="S3" s="240" t="s">
        <v>97</v>
      </c>
      <c r="T3" s="240" t="s">
        <v>99</v>
      </c>
      <c r="U3" s="240" t="s">
        <v>86</v>
      </c>
      <c r="V3" s="240" t="s">
        <v>87</v>
      </c>
      <c r="W3" s="240" t="s">
        <v>98</v>
      </c>
      <c r="X3" s="240" t="s">
        <v>88</v>
      </c>
      <c r="Y3" s="240" t="s">
        <v>89</v>
      </c>
      <c r="Z3" s="240" t="s">
        <v>90</v>
      </c>
      <c r="AA3" s="160" t="s">
        <v>91</v>
      </c>
      <c r="AB3" s="3"/>
    </row>
    <row r="4" spans="1:29" s="90" customFormat="1" ht="30.75" customHeight="1">
      <c r="A4" s="179">
        <v>2021</v>
      </c>
      <c r="B4" s="89">
        <v>13172852</v>
      </c>
      <c r="C4" s="118">
        <v>56390</v>
      </c>
      <c r="D4" s="119">
        <v>1356</v>
      </c>
      <c r="E4" s="119">
        <v>0</v>
      </c>
      <c r="F4" s="119">
        <v>122506</v>
      </c>
      <c r="G4" s="119">
        <v>87</v>
      </c>
      <c r="H4" s="119">
        <v>0</v>
      </c>
      <c r="I4" s="119">
        <v>1426</v>
      </c>
      <c r="J4" s="119">
        <v>235</v>
      </c>
      <c r="K4" s="119">
        <v>121</v>
      </c>
      <c r="L4" s="119">
        <v>1735535</v>
      </c>
      <c r="M4" s="119">
        <v>11073403</v>
      </c>
      <c r="N4" s="119">
        <v>2594</v>
      </c>
      <c r="O4" s="119">
        <v>51300</v>
      </c>
      <c r="P4" s="119">
        <v>42839</v>
      </c>
      <c r="Q4" s="119">
        <v>46307</v>
      </c>
      <c r="R4" s="119">
        <v>20330</v>
      </c>
      <c r="S4" s="119">
        <v>2909</v>
      </c>
      <c r="T4" s="119">
        <v>361</v>
      </c>
      <c r="U4" s="119">
        <v>882</v>
      </c>
      <c r="V4" s="119">
        <v>2723</v>
      </c>
      <c r="W4" s="119">
        <v>1908</v>
      </c>
      <c r="X4" s="119">
        <v>7231</v>
      </c>
      <c r="Y4" s="119">
        <v>149</v>
      </c>
      <c r="Z4" s="119">
        <v>1697</v>
      </c>
      <c r="AA4" s="180">
        <v>563</v>
      </c>
      <c r="AB4" s="85"/>
    </row>
    <row r="5" spans="1:29" s="86" customFormat="1" ht="30.75" customHeight="1">
      <c r="A5" s="170">
        <v>2022</v>
      </c>
      <c r="B5" s="206">
        <v>13003854</v>
      </c>
      <c r="C5" s="207">
        <v>57125</v>
      </c>
      <c r="D5" s="208">
        <v>1277</v>
      </c>
      <c r="E5" s="208">
        <v>0</v>
      </c>
      <c r="F5" s="208">
        <v>124681</v>
      </c>
      <c r="G5" s="208">
        <v>77</v>
      </c>
      <c r="H5" s="208">
        <v>0</v>
      </c>
      <c r="I5" s="208">
        <v>1338</v>
      </c>
      <c r="J5" s="208">
        <v>283</v>
      </c>
      <c r="K5" s="208">
        <v>124</v>
      </c>
      <c r="L5" s="208">
        <v>1923790</v>
      </c>
      <c r="M5" s="208">
        <v>10712646</v>
      </c>
      <c r="N5" s="208">
        <v>2843</v>
      </c>
      <c r="O5" s="208">
        <v>49105</v>
      </c>
      <c r="P5" s="208">
        <v>40674</v>
      </c>
      <c r="Q5" s="208">
        <v>48388</v>
      </c>
      <c r="R5" s="208">
        <v>20708</v>
      </c>
      <c r="S5" s="208">
        <v>3274</v>
      </c>
      <c r="T5" s="208">
        <v>372</v>
      </c>
      <c r="U5" s="208">
        <v>972</v>
      </c>
      <c r="V5" s="208">
        <v>3500</v>
      </c>
      <c r="W5" s="208">
        <v>1874</v>
      </c>
      <c r="X5" s="208">
        <v>8581</v>
      </c>
      <c r="Y5" s="208">
        <v>140</v>
      </c>
      <c r="Z5" s="208">
        <v>1512</v>
      </c>
      <c r="AA5" s="209">
        <v>570</v>
      </c>
      <c r="AB5" s="85"/>
    </row>
    <row r="6" spans="1:29" s="86" customFormat="1" ht="30.75" customHeight="1">
      <c r="A6" s="170">
        <v>2023</v>
      </c>
      <c r="B6" s="206">
        <v>13053239</v>
      </c>
      <c r="C6" s="207">
        <v>58790</v>
      </c>
      <c r="D6" s="208">
        <v>1252</v>
      </c>
      <c r="E6" s="208">
        <v>5</v>
      </c>
      <c r="F6" s="208">
        <v>119015</v>
      </c>
      <c r="G6" s="208">
        <v>77</v>
      </c>
      <c r="H6" s="208">
        <v>0</v>
      </c>
      <c r="I6" s="208">
        <v>1472</v>
      </c>
      <c r="J6" s="208">
        <v>110</v>
      </c>
      <c r="K6" s="208">
        <v>110</v>
      </c>
      <c r="L6" s="208">
        <v>1269665</v>
      </c>
      <c r="M6" s="208">
        <v>11417234</v>
      </c>
      <c r="N6" s="208">
        <v>2643</v>
      </c>
      <c r="O6" s="208">
        <v>49003</v>
      </c>
      <c r="P6" s="208">
        <v>44454</v>
      </c>
      <c r="Q6" s="208">
        <v>49157</v>
      </c>
      <c r="R6" s="208">
        <v>20646</v>
      </c>
      <c r="S6" s="208">
        <v>2808</v>
      </c>
      <c r="T6" s="208">
        <v>412</v>
      </c>
      <c r="U6" s="208">
        <v>1024</v>
      </c>
      <c r="V6" s="208">
        <v>3122</v>
      </c>
      <c r="W6" s="208">
        <v>1918</v>
      </c>
      <c r="X6" s="208">
        <v>7812</v>
      </c>
      <c r="Y6" s="208">
        <v>159</v>
      </c>
      <c r="Z6" s="208">
        <v>1774</v>
      </c>
      <c r="AA6" s="209">
        <v>577</v>
      </c>
      <c r="AB6" s="85"/>
    </row>
    <row r="7" spans="1:29" s="86" customFormat="1" ht="30.75" customHeight="1">
      <c r="A7" s="255">
        <v>2024</v>
      </c>
      <c r="B7" s="407">
        <v>13051626</v>
      </c>
      <c r="C7" s="406">
        <v>55172</v>
      </c>
      <c r="D7" s="405">
        <v>1203</v>
      </c>
      <c r="E7" s="405">
        <v>9</v>
      </c>
      <c r="F7" s="405">
        <v>118026</v>
      </c>
      <c r="G7" s="405">
        <v>70</v>
      </c>
      <c r="H7" s="405">
        <v>0</v>
      </c>
      <c r="I7" s="405">
        <v>1686</v>
      </c>
      <c r="J7" s="405">
        <v>97</v>
      </c>
      <c r="K7" s="405">
        <v>105</v>
      </c>
      <c r="L7" s="405">
        <v>1233472</v>
      </c>
      <c r="M7" s="405">
        <v>11455149</v>
      </c>
      <c r="N7" s="405">
        <v>2609</v>
      </c>
      <c r="O7" s="405">
        <v>52029</v>
      </c>
      <c r="P7" s="405">
        <v>41006</v>
      </c>
      <c r="Q7" s="405">
        <v>53389</v>
      </c>
      <c r="R7" s="405">
        <v>17514</v>
      </c>
      <c r="S7" s="405">
        <v>3102</v>
      </c>
      <c r="T7" s="405">
        <v>499</v>
      </c>
      <c r="U7" s="405">
        <v>883</v>
      </c>
      <c r="V7" s="405">
        <v>3146</v>
      </c>
      <c r="W7" s="405">
        <v>1855</v>
      </c>
      <c r="X7" s="405">
        <v>7644</v>
      </c>
      <c r="Y7" s="405">
        <v>183</v>
      </c>
      <c r="Z7" s="405">
        <v>2176</v>
      </c>
      <c r="AA7" s="404">
        <v>602</v>
      </c>
      <c r="AB7" s="85"/>
    </row>
    <row r="8" spans="1:29" s="298" customFormat="1" ht="23.25" customHeight="1">
      <c r="A8" s="430" t="s">
        <v>281</v>
      </c>
      <c r="B8" s="430"/>
      <c r="C8" s="430"/>
      <c r="D8" s="297"/>
      <c r="F8" s="297"/>
      <c r="G8" s="299"/>
      <c r="H8" s="299"/>
      <c r="J8" s="299"/>
      <c r="K8" s="299"/>
      <c r="AA8" s="300" t="s">
        <v>161</v>
      </c>
    </row>
  </sheetData>
  <mergeCells count="4">
    <mergeCell ref="A1:AA1"/>
    <mergeCell ref="N2:AA2"/>
    <mergeCell ref="A2:M2"/>
    <mergeCell ref="A8:C8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53" firstPageNumber="86" pageOrder="overThenDown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1"/>
  <sheetViews>
    <sheetView view="pageBreakPreview" zoomScaleNormal="100" zoomScaleSheetLayoutView="100" workbookViewId="0">
      <selection activeCell="D25" sqref="D25"/>
    </sheetView>
  </sheetViews>
  <sheetFormatPr defaultColWidth="8.88671875" defaultRowHeight="13.5"/>
  <cols>
    <col min="1" max="1" width="8.77734375" style="282" customWidth="1"/>
    <col min="2" max="7" width="18.77734375" style="282" customWidth="1"/>
    <col min="8" max="8" width="5.77734375" style="282" customWidth="1"/>
    <col min="9" max="16384" width="8.88671875" style="282"/>
  </cols>
  <sheetData>
    <row r="1" spans="1:7" s="296" customFormat="1" ht="21.95" customHeight="1">
      <c r="A1" s="409" t="s">
        <v>21</v>
      </c>
      <c r="B1" s="409"/>
      <c r="C1" s="409"/>
      <c r="D1" s="409"/>
      <c r="E1" s="409"/>
      <c r="F1" s="409"/>
      <c r="G1" s="409"/>
    </row>
    <row r="2" spans="1:7" s="281" customFormat="1" ht="15" customHeight="1">
      <c r="A2" s="431" t="s">
        <v>231</v>
      </c>
      <c r="B2" s="418"/>
      <c r="C2" s="418"/>
      <c r="D2" s="301"/>
      <c r="E2" s="18"/>
      <c r="F2" s="18"/>
      <c r="G2" s="302" t="s">
        <v>2</v>
      </c>
    </row>
    <row r="3" spans="1:7" ht="36.75" customHeight="1">
      <c r="A3" s="432"/>
      <c r="B3" s="434" t="s">
        <v>64</v>
      </c>
      <c r="C3" s="435"/>
      <c r="D3" s="434" t="s">
        <v>100</v>
      </c>
      <c r="E3" s="435"/>
      <c r="F3" s="436" t="s">
        <v>101</v>
      </c>
      <c r="G3" s="437"/>
    </row>
    <row r="4" spans="1:7" ht="41.25" customHeight="1">
      <c r="A4" s="433"/>
      <c r="B4" s="240" t="s">
        <v>102</v>
      </c>
      <c r="C4" s="240" t="s">
        <v>34</v>
      </c>
      <c r="D4" s="240" t="s">
        <v>102</v>
      </c>
      <c r="E4" s="240" t="s">
        <v>34</v>
      </c>
      <c r="F4" s="240" t="s">
        <v>102</v>
      </c>
      <c r="G4" s="160" t="s">
        <v>34</v>
      </c>
    </row>
    <row r="5" spans="1:7" s="32" customFormat="1" ht="19.5" customHeight="1">
      <c r="A5" s="181">
        <v>2019</v>
      </c>
      <c r="B5" s="49">
        <v>1</v>
      </c>
      <c r="C5" s="49">
        <v>178886</v>
      </c>
      <c r="D5" s="49">
        <v>35</v>
      </c>
      <c r="E5" s="49">
        <v>6157.6190000000006</v>
      </c>
      <c r="F5" s="49">
        <v>15</v>
      </c>
      <c r="G5" s="49">
        <v>21182</v>
      </c>
    </row>
    <row r="6" spans="1:7" s="67" customFormat="1" ht="19.5" customHeight="1">
      <c r="A6" s="181">
        <v>2020</v>
      </c>
      <c r="B6" s="49">
        <v>1</v>
      </c>
      <c r="C6" s="49">
        <v>232924.06135860001</v>
      </c>
      <c r="D6" s="49">
        <v>35</v>
      </c>
      <c r="E6" s="49">
        <v>6779</v>
      </c>
      <c r="F6" s="49">
        <v>15</v>
      </c>
      <c r="G6" s="49">
        <v>21238</v>
      </c>
    </row>
    <row r="7" spans="1:7" s="67" customFormat="1" ht="19.5" customHeight="1">
      <c r="A7" s="181">
        <v>2021</v>
      </c>
      <c r="B7" s="49">
        <v>1</v>
      </c>
      <c r="C7" s="49">
        <v>339026</v>
      </c>
      <c r="D7" s="49">
        <v>35</v>
      </c>
      <c r="E7" s="49">
        <v>6849</v>
      </c>
      <c r="F7" s="49">
        <v>14</v>
      </c>
      <c r="G7" s="49">
        <v>20220</v>
      </c>
    </row>
    <row r="8" spans="1:7" s="32" customFormat="1" ht="19.5" customHeight="1">
      <c r="A8" s="181">
        <v>2022</v>
      </c>
      <c r="B8" s="99">
        <v>1</v>
      </c>
      <c r="C8" s="99">
        <v>333596.47817660001</v>
      </c>
      <c r="D8" s="99">
        <v>35</v>
      </c>
      <c r="E8" s="99">
        <v>7158.7430000000004</v>
      </c>
      <c r="F8" s="99">
        <v>14</v>
      </c>
      <c r="G8" s="99">
        <v>19315.413999999997</v>
      </c>
    </row>
    <row r="9" spans="1:7" s="32" customFormat="1" ht="19.5" customHeight="1">
      <c r="A9" s="181">
        <v>2023</v>
      </c>
      <c r="B9" s="99">
        <v>1</v>
      </c>
      <c r="C9" s="99">
        <v>253364</v>
      </c>
      <c r="D9" s="99">
        <v>34</v>
      </c>
      <c r="E9" s="99">
        <v>8378</v>
      </c>
      <c r="F9" s="99">
        <v>15</v>
      </c>
      <c r="G9" s="99">
        <v>18090</v>
      </c>
    </row>
    <row r="10" spans="1:7" s="32" customFormat="1" ht="19.5" customHeight="1">
      <c r="A10" s="182">
        <v>2024</v>
      </c>
      <c r="B10" s="101">
        <v>1</v>
      </c>
      <c r="C10" s="101">
        <v>285125</v>
      </c>
      <c r="D10" s="101">
        <v>35</v>
      </c>
      <c r="E10" s="101">
        <v>8638</v>
      </c>
      <c r="F10" s="101">
        <v>15</v>
      </c>
      <c r="G10" s="101">
        <v>17295</v>
      </c>
    </row>
    <row r="11" spans="1:7" s="32" customFormat="1" ht="14.25" customHeight="1">
      <c r="A11" s="183" t="s">
        <v>162</v>
      </c>
      <c r="B11" s="99">
        <v>1</v>
      </c>
      <c r="C11" s="100">
        <v>30189.282999999999</v>
      </c>
      <c r="D11" s="97">
        <v>35</v>
      </c>
      <c r="E11" s="98">
        <v>1046</v>
      </c>
      <c r="F11" s="97">
        <v>15</v>
      </c>
      <c r="G11" s="98">
        <v>1423</v>
      </c>
    </row>
    <row r="12" spans="1:7" s="32" customFormat="1" ht="14.25" customHeight="1">
      <c r="A12" s="183" t="s">
        <v>163</v>
      </c>
      <c r="B12" s="105">
        <v>1</v>
      </c>
      <c r="C12" s="100">
        <v>25502.937999999998</v>
      </c>
      <c r="D12" s="97">
        <v>35</v>
      </c>
      <c r="E12" s="98">
        <v>836</v>
      </c>
      <c r="F12" s="97">
        <v>15</v>
      </c>
      <c r="G12" s="98">
        <v>1375</v>
      </c>
    </row>
    <row r="13" spans="1:7" s="32" customFormat="1" ht="14.25" customHeight="1">
      <c r="A13" s="183" t="s">
        <v>164</v>
      </c>
      <c r="B13" s="105">
        <v>1</v>
      </c>
      <c r="C13" s="100">
        <v>25337.79</v>
      </c>
      <c r="D13" s="97">
        <v>35</v>
      </c>
      <c r="E13" s="98">
        <v>882</v>
      </c>
      <c r="F13" s="97">
        <v>15</v>
      </c>
      <c r="G13" s="98">
        <v>1470</v>
      </c>
    </row>
    <row r="14" spans="1:7" s="32" customFormat="1" ht="14.25" customHeight="1">
      <c r="A14" s="183" t="s">
        <v>165</v>
      </c>
      <c r="B14" s="105">
        <v>1</v>
      </c>
      <c r="C14" s="100">
        <v>37408.921000000002</v>
      </c>
      <c r="D14" s="97">
        <v>35</v>
      </c>
      <c r="E14" s="98">
        <v>766</v>
      </c>
      <c r="F14" s="97">
        <v>15</v>
      </c>
      <c r="G14" s="98">
        <v>1379</v>
      </c>
    </row>
    <row r="15" spans="1:7" s="32" customFormat="1" ht="14.25" customHeight="1">
      <c r="A15" s="183" t="s">
        <v>166</v>
      </c>
      <c r="B15" s="105">
        <v>1</v>
      </c>
      <c r="C15" s="100">
        <v>36275.754000000001</v>
      </c>
      <c r="D15" s="97">
        <v>35</v>
      </c>
      <c r="E15" s="98">
        <v>662</v>
      </c>
      <c r="F15" s="97">
        <v>15</v>
      </c>
      <c r="G15" s="98">
        <v>1442</v>
      </c>
    </row>
    <row r="16" spans="1:7" s="32" customFormat="1" ht="14.25" customHeight="1">
      <c r="A16" s="183" t="s">
        <v>167</v>
      </c>
      <c r="B16" s="105">
        <v>1</v>
      </c>
      <c r="C16" s="100">
        <v>19904.780999999999</v>
      </c>
      <c r="D16" s="97">
        <v>35</v>
      </c>
      <c r="E16" s="98">
        <v>570</v>
      </c>
      <c r="F16" s="97">
        <v>15</v>
      </c>
      <c r="G16" s="98">
        <v>1439</v>
      </c>
    </row>
    <row r="17" spans="1:7" s="32" customFormat="1" ht="14.25" customHeight="1">
      <c r="A17" s="183" t="s">
        <v>168</v>
      </c>
      <c r="B17" s="105">
        <v>1</v>
      </c>
      <c r="C17" s="100">
        <v>18128.044999999998</v>
      </c>
      <c r="D17" s="97">
        <v>35</v>
      </c>
      <c r="E17" s="98">
        <v>608</v>
      </c>
      <c r="F17" s="97">
        <v>15</v>
      </c>
      <c r="G17" s="98">
        <v>1525</v>
      </c>
    </row>
    <row r="18" spans="1:7" s="32" customFormat="1" ht="14.25" customHeight="1">
      <c r="A18" s="183" t="s">
        <v>169</v>
      </c>
      <c r="B18" s="105">
        <v>1</v>
      </c>
      <c r="C18" s="100">
        <v>18411.901999999998</v>
      </c>
      <c r="D18" s="97">
        <v>35</v>
      </c>
      <c r="E18" s="98">
        <v>531</v>
      </c>
      <c r="F18" s="97">
        <v>15</v>
      </c>
      <c r="G18" s="98">
        <v>1590</v>
      </c>
    </row>
    <row r="19" spans="1:7" s="32" customFormat="1" ht="14.25" customHeight="1">
      <c r="A19" s="183" t="s">
        <v>284</v>
      </c>
      <c r="B19" s="105">
        <v>1</v>
      </c>
      <c r="C19" s="100">
        <v>14251.790999999999</v>
      </c>
      <c r="D19" s="97">
        <v>35</v>
      </c>
      <c r="E19" s="98">
        <v>484</v>
      </c>
      <c r="F19" s="97">
        <v>15</v>
      </c>
      <c r="G19" s="98">
        <v>1476</v>
      </c>
    </row>
    <row r="20" spans="1:7" s="32" customFormat="1" ht="14.25" customHeight="1">
      <c r="A20" s="183" t="s">
        <v>170</v>
      </c>
      <c r="B20" s="105">
        <v>1</v>
      </c>
      <c r="C20" s="100">
        <v>14949.741</v>
      </c>
      <c r="D20" s="97">
        <v>35</v>
      </c>
      <c r="E20" s="98">
        <v>687</v>
      </c>
      <c r="F20" s="97">
        <v>15</v>
      </c>
      <c r="G20" s="98">
        <v>1401</v>
      </c>
    </row>
    <row r="21" spans="1:7" s="32" customFormat="1" ht="14.25" customHeight="1">
      <c r="A21" s="183" t="s">
        <v>171</v>
      </c>
      <c r="B21" s="105">
        <v>1</v>
      </c>
      <c r="C21" s="100">
        <v>19507.755000000001</v>
      </c>
      <c r="D21" s="97">
        <v>35</v>
      </c>
      <c r="E21" s="98">
        <v>775</v>
      </c>
      <c r="F21" s="97">
        <v>15</v>
      </c>
      <c r="G21" s="98">
        <v>1401</v>
      </c>
    </row>
    <row r="22" spans="1:7" s="32" customFormat="1" ht="14.25" customHeight="1">
      <c r="A22" s="184" t="s">
        <v>172</v>
      </c>
      <c r="B22" s="106">
        <v>1</v>
      </c>
      <c r="C22" s="102">
        <v>25256.695</v>
      </c>
      <c r="D22" s="103">
        <v>35</v>
      </c>
      <c r="E22" s="104">
        <v>792</v>
      </c>
      <c r="F22" s="103">
        <v>15</v>
      </c>
      <c r="G22" s="104">
        <v>1375</v>
      </c>
    </row>
    <row r="23" spans="1:7" s="306" customFormat="1" ht="18.75" customHeight="1">
      <c r="A23" s="303" t="s">
        <v>283</v>
      </c>
      <c r="B23" s="304"/>
      <c r="C23" s="304"/>
      <c r="D23" s="304"/>
      <c r="E23" s="305"/>
      <c r="G23" s="307" t="s">
        <v>277</v>
      </c>
    </row>
    <row r="24" spans="1:7" ht="20.100000000000001" customHeight="1"/>
    <row r="25" spans="1:7" s="296" customFormat="1" ht="21.95" customHeight="1">
      <c r="A25" s="282"/>
      <c r="B25" s="282"/>
      <c r="C25" s="282"/>
      <c r="D25" s="282"/>
      <c r="E25" s="282"/>
      <c r="F25" s="282"/>
      <c r="G25" s="282"/>
    </row>
    <row r="26" spans="1:7" s="281" customFormat="1" ht="15" customHeight="1">
      <c r="A26" s="282"/>
      <c r="B26" s="282"/>
      <c r="C26" s="282"/>
      <c r="D26" s="282"/>
      <c r="E26" s="282"/>
      <c r="F26" s="282"/>
      <c r="G26" s="282"/>
    </row>
    <row r="27" spans="1:7" ht="21.95" customHeight="1"/>
    <row r="28" spans="1:7" ht="21.95" customHeight="1"/>
    <row r="29" spans="1:7" ht="18" customHeight="1"/>
    <row r="30" spans="1:7" ht="18" customHeight="1"/>
    <row r="31" spans="1:7" s="281" customFormat="1" ht="17.100000000000001" customHeight="1">
      <c r="A31" s="282"/>
      <c r="B31" s="282"/>
      <c r="C31" s="282"/>
      <c r="D31" s="282"/>
      <c r="E31" s="282"/>
      <c r="F31" s="282"/>
      <c r="G31" s="282"/>
    </row>
  </sheetData>
  <mergeCells count="6">
    <mergeCell ref="A1:G1"/>
    <mergeCell ref="A2:C2"/>
    <mergeCell ref="A3:A4"/>
    <mergeCell ref="B3:C3"/>
    <mergeCell ref="D3:E3"/>
    <mergeCell ref="F3:G3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92" firstPageNumber="86" pageOrder="overThenDown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0"/>
  <sheetViews>
    <sheetView view="pageBreakPreview" zoomScaleNormal="100" zoomScaleSheetLayoutView="100" workbookViewId="0">
      <selection activeCell="C31" sqref="C31"/>
    </sheetView>
  </sheetViews>
  <sheetFormatPr defaultColWidth="8.88671875" defaultRowHeight="13.5"/>
  <cols>
    <col min="1" max="1" width="8.77734375" style="282" customWidth="1"/>
    <col min="2" max="4" width="25.77734375" style="282" customWidth="1"/>
    <col min="5" max="16384" width="8.88671875" style="282"/>
  </cols>
  <sheetData>
    <row r="1" spans="1:5" s="296" customFormat="1" ht="21.95" customHeight="1">
      <c r="A1" s="409" t="s">
        <v>35</v>
      </c>
      <c r="B1" s="409"/>
      <c r="C1" s="409"/>
      <c r="D1" s="409"/>
      <c r="E1" s="295"/>
    </row>
    <row r="2" spans="1:5" s="281" customFormat="1" ht="15" customHeight="1">
      <c r="A2" s="418" t="s">
        <v>9</v>
      </c>
      <c r="B2" s="418"/>
      <c r="D2" s="22" t="s">
        <v>10</v>
      </c>
    </row>
    <row r="3" spans="1:5" ht="42.75" customHeight="1">
      <c r="A3" s="185"/>
      <c r="B3" s="50" t="s">
        <v>22</v>
      </c>
      <c r="C3" s="240" t="s">
        <v>265</v>
      </c>
      <c r="D3" s="160" t="s">
        <v>266</v>
      </c>
    </row>
    <row r="4" spans="1:5" s="309" customFormat="1" ht="29.25" customHeight="1">
      <c r="A4" s="181">
        <v>2019</v>
      </c>
      <c r="B4" s="51">
        <v>84</v>
      </c>
      <c r="C4" s="51">
        <v>93434</v>
      </c>
      <c r="D4" s="51">
        <v>110478</v>
      </c>
      <c r="E4" s="308"/>
    </row>
    <row r="5" spans="1:5" s="309" customFormat="1" ht="29.25" customHeight="1">
      <c r="A5" s="181">
        <v>2020</v>
      </c>
      <c r="B5" s="51">
        <v>81.5</v>
      </c>
      <c r="C5" s="51">
        <v>100052</v>
      </c>
      <c r="D5" s="51">
        <v>122743</v>
      </c>
      <c r="E5" s="308"/>
    </row>
    <row r="6" spans="1:5" s="310" customFormat="1" ht="29.25" customHeight="1">
      <c r="A6" s="246">
        <v>2021</v>
      </c>
      <c r="B6" s="91">
        <v>85.9</v>
      </c>
      <c r="C6" s="91">
        <v>106589</v>
      </c>
      <c r="D6" s="91">
        <v>123947</v>
      </c>
    </row>
    <row r="7" spans="1:5" ht="29.25" customHeight="1">
      <c r="A7" s="246">
        <v>2022</v>
      </c>
      <c r="B7" s="210">
        <v>89.7</v>
      </c>
      <c r="C7" s="210">
        <v>111657</v>
      </c>
      <c r="D7" s="210">
        <v>124480</v>
      </c>
    </row>
    <row r="8" spans="1:5" ht="29.25" customHeight="1">
      <c r="A8" s="246">
        <v>2023</v>
      </c>
      <c r="B8" s="210">
        <v>91</v>
      </c>
      <c r="C8" s="210">
        <v>113365</v>
      </c>
      <c r="D8" s="210">
        <v>124489</v>
      </c>
    </row>
    <row r="9" spans="1:5" s="311" customFormat="1" ht="29.25" customHeight="1">
      <c r="A9" s="247">
        <v>2024</v>
      </c>
      <c r="B9" s="256">
        <v>92</v>
      </c>
      <c r="C9" s="256">
        <v>114161</v>
      </c>
      <c r="D9" s="256">
        <v>124088</v>
      </c>
    </row>
    <row r="10" spans="1:5" s="281" customFormat="1" ht="19.5" customHeight="1">
      <c r="A10" s="12" t="s">
        <v>30</v>
      </c>
      <c r="B10" s="12"/>
      <c r="C10" s="12"/>
      <c r="D10" s="13"/>
    </row>
    <row r="11" spans="1:5" s="312" customFormat="1" ht="15" customHeight="1">
      <c r="A11" s="225" t="s">
        <v>253</v>
      </c>
      <c r="B11" s="225"/>
      <c r="C11" s="225"/>
      <c r="D11" s="226"/>
    </row>
    <row r="12" spans="1:5" s="312" customFormat="1" ht="15" customHeight="1">
      <c r="A12" s="225" t="s">
        <v>254</v>
      </c>
      <c r="B12" s="225"/>
      <c r="C12" s="225"/>
      <c r="D12" s="226"/>
    </row>
    <row r="13" spans="1:5" s="281" customFormat="1" ht="18.75" customHeight="1">
      <c r="A13" s="419" t="s">
        <v>283</v>
      </c>
      <c r="B13" s="419"/>
      <c r="C13" s="419"/>
      <c r="D13" s="307" t="s">
        <v>277</v>
      </c>
    </row>
    <row r="14" spans="1:5" ht="9.9499999999999993" customHeight="1"/>
    <row r="15" spans="1:5" ht="9.9499999999999993" customHeight="1"/>
    <row r="16" spans="1:5" ht="9.9499999999999993" customHeight="1"/>
    <row r="17" spans="1:4" ht="9.9499999999999993" customHeight="1"/>
    <row r="18" spans="1:4" ht="20.100000000000001" customHeight="1"/>
    <row r="19" spans="1:4" ht="20.100000000000001" customHeight="1"/>
    <row r="20" spans="1:4" s="281" customFormat="1" ht="15" customHeight="1">
      <c r="A20" s="282"/>
      <c r="B20" s="282"/>
      <c r="C20" s="282"/>
      <c r="D20" s="282"/>
    </row>
  </sheetData>
  <mergeCells count="3">
    <mergeCell ref="A2:B2"/>
    <mergeCell ref="A1:D1"/>
    <mergeCell ref="A13:C13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86" pageOrder="overThenDown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21"/>
  <sheetViews>
    <sheetView view="pageBreakPreview" zoomScaleNormal="100" zoomScaleSheetLayoutView="100" workbookViewId="0">
      <selection activeCell="G22" sqref="G22"/>
    </sheetView>
  </sheetViews>
  <sheetFormatPr defaultColWidth="8.88671875" defaultRowHeight="13.5"/>
  <cols>
    <col min="1" max="1" width="8.77734375" style="282" customWidth="1"/>
    <col min="2" max="3" width="14.33203125" style="282" customWidth="1"/>
    <col min="4" max="4" width="12.77734375" style="282" customWidth="1"/>
    <col min="5" max="5" width="14.33203125" style="282" customWidth="1"/>
    <col min="6" max="8" width="15.77734375" style="282" customWidth="1"/>
    <col min="9" max="16384" width="8.88671875" style="282"/>
  </cols>
  <sheetData>
    <row r="1" spans="1:21" s="296" customFormat="1" ht="21.95" customHeight="1">
      <c r="A1" s="409" t="s">
        <v>25</v>
      </c>
      <c r="B1" s="409"/>
      <c r="C1" s="409"/>
      <c r="D1" s="409"/>
      <c r="E1" s="409"/>
      <c r="F1" s="409"/>
      <c r="G1" s="409"/>
      <c r="H1" s="409"/>
      <c r="I1" s="295"/>
    </row>
    <row r="2" spans="1:21" s="281" customFormat="1" ht="15" customHeight="1">
      <c r="A2" s="418" t="s">
        <v>31</v>
      </c>
      <c r="B2" s="418"/>
      <c r="C2" s="418"/>
      <c r="D2" s="419"/>
      <c r="F2" s="18"/>
      <c r="G2" s="18"/>
      <c r="H2" s="22" t="s">
        <v>116</v>
      </c>
    </row>
    <row r="3" spans="1:21" ht="16.5" customHeight="1">
      <c r="A3" s="443"/>
      <c r="B3" s="439" t="s">
        <v>11</v>
      </c>
      <c r="C3" s="440" t="s">
        <v>36</v>
      </c>
      <c r="D3" s="446"/>
      <c r="E3" s="438" t="s">
        <v>37</v>
      </c>
      <c r="F3" s="439" t="s">
        <v>38</v>
      </c>
      <c r="G3" s="439" t="s">
        <v>39</v>
      </c>
      <c r="H3" s="440" t="s">
        <v>40</v>
      </c>
    </row>
    <row r="4" spans="1:21" ht="20.100000000000001" customHeight="1">
      <c r="A4" s="443"/>
      <c r="B4" s="444"/>
      <c r="C4" s="445"/>
      <c r="D4" s="447"/>
      <c r="E4" s="438"/>
      <c r="F4" s="439"/>
      <c r="G4" s="439"/>
      <c r="H4" s="440"/>
    </row>
    <row r="5" spans="1:21" ht="20.100000000000001" customHeight="1">
      <c r="A5" s="443"/>
      <c r="B5" s="444"/>
      <c r="C5" s="444"/>
      <c r="D5" s="441" t="s">
        <v>41</v>
      </c>
      <c r="E5" s="439"/>
      <c r="F5" s="439"/>
      <c r="G5" s="439"/>
      <c r="H5" s="440"/>
    </row>
    <row r="6" spans="1:21" s="281" customFormat="1" ht="15" customHeight="1">
      <c r="A6" s="443"/>
      <c r="B6" s="444"/>
      <c r="C6" s="444"/>
      <c r="D6" s="442"/>
      <c r="E6" s="439"/>
      <c r="F6" s="439"/>
      <c r="G6" s="439"/>
      <c r="H6" s="440"/>
    </row>
    <row r="7" spans="1:21" ht="9.75" customHeight="1">
      <c r="A7" s="443"/>
      <c r="B7" s="444"/>
      <c r="C7" s="444"/>
      <c r="D7" s="442"/>
      <c r="E7" s="439"/>
      <c r="F7" s="439"/>
      <c r="G7" s="439"/>
      <c r="H7" s="440"/>
      <c r="I7" s="310"/>
    </row>
    <row r="8" spans="1:21" s="313" customFormat="1" ht="21.75" customHeight="1">
      <c r="A8" s="81">
        <v>2019</v>
      </c>
      <c r="B8" s="135">
        <v>287410</v>
      </c>
      <c r="C8" s="135">
        <v>270453</v>
      </c>
      <c r="D8" s="136">
        <v>94.1</v>
      </c>
      <c r="E8" s="135">
        <v>156720</v>
      </c>
      <c r="F8" s="135">
        <v>120635</v>
      </c>
      <c r="G8" s="137">
        <v>475</v>
      </c>
      <c r="H8" s="135">
        <v>40877</v>
      </c>
      <c r="J8" s="314"/>
    </row>
    <row r="9" spans="1:21" s="315" customFormat="1" ht="21.75" customHeight="1">
      <c r="A9" s="81">
        <v>2020</v>
      </c>
      <c r="B9" s="135">
        <v>285526</v>
      </c>
      <c r="C9" s="135">
        <v>271967</v>
      </c>
      <c r="D9" s="136">
        <v>95.2</v>
      </c>
      <c r="E9" s="135">
        <v>156720</v>
      </c>
      <c r="F9" s="135">
        <v>121848</v>
      </c>
      <c r="G9" s="137">
        <v>448</v>
      </c>
      <c r="H9" s="135">
        <v>42860</v>
      </c>
      <c r="J9" s="316"/>
    </row>
    <row r="10" spans="1:21" s="295" customFormat="1" ht="21.75" customHeight="1">
      <c r="A10" s="246">
        <v>2021</v>
      </c>
      <c r="B10" s="138">
        <v>281977</v>
      </c>
      <c r="C10" s="139">
        <v>268344</v>
      </c>
      <c r="D10" s="139">
        <v>95.16</v>
      </c>
      <c r="E10" s="135">
        <v>156720</v>
      </c>
      <c r="F10" s="139">
        <v>114043.42</v>
      </c>
      <c r="G10" s="139">
        <v>424.98</v>
      </c>
      <c r="H10" s="139">
        <v>46743</v>
      </c>
    </row>
    <row r="11" spans="1:21" s="296" customFormat="1" ht="21.75" customHeight="1">
      <c r="A11" s="246">
        <v>2022</v>
      </c>
      <c r="B11" s="211">
        <v>274765</v>
      </c>
      <c r="C11" s="212">
        <v>264189</v>
      </c>
      <c r="D11" s="212">
        <v>96.2</v>
      </c>
      <c r="E11" s="212">
        <v>156720</v>
      </c>
      <c r="F11" s="212">
        <v>121822</v>
      </c>
      <c r="G11" s="212">
        <v>461</v>
      </c>
      <c r="H11" s="212">
        <v>47786</v>
      </c>
      <c r="I11" s="295"/>
    </row>
    <row r="12" spans="1:21" s="296" customFormat="1" ht="21.75" customHeight="1">
      <c r="A12" s="246">
        <v>2023</v>
      </c>
      <c r="B12" s="211">
        <v>271696</v>
      </c>
      <c r="C12" s="212">
        <v>261343</v>
      </c>
      <c r="D12" s="212">
        <v>96.2</v>
      </c>
      <c r="E12" s="212">
        <v>156720</v>
      </c>
      <c r="F12" s="212">
        <v>122006</v>
      </c>
      <c r="G12" s="212">
        <v>466.8</v>
      </c>
      <c r="H12" s="212">
        <v>48124</v>
      </c>
      <c r="I12" s="295"/>
    </row>
    <row r="13" spans="1:21" s="318" customFormat="1" ht="21.75" customHeight="1">
      <c r="A13" s="247">
        <v>2024</v>
      </c>
      <c r="B13" s="375">
        <v>267816</v>
      </c>
      <c r="C13" s="376">
        <v>264406</v>
      </c>
      <c r="D13" s="377">
        <v>98.7</v>
      </c>
      <c r="E13" s="376">
        <v>156720</v>
      </c>
      <c r="F13" s="376">
        <v>127115</v>
      </c>
      <c r="G13" s="377">
        <v>480.7</v>
      </c>
      <c r="H13" s="376">
        <v>48460</v>
      </c>
      <c r="I13" s="317"/>
    </row>
    <row r="14" spans="1:21" s="281" customFormat="1" ht="21" customHeight="1">
      <c r="A14" s="319" t="s">
        <v>283</v>
      </c>
      <c r="B14" s="319"/>
      <c r="C14" s="319"/>
      <c r="D14" s="319"/>
      <c r="E14" s="319"/>
      <c r="F14" s="319"/>
      <c r="G14" s="319"/>
      <c r="H14" s="320" t="s">
        <v>277</v>
      </c>
      <c r="I14" s="321"/>
      <c r="J14" s="322"/>
      <c r="K14" s="322"/>
      <c r="L14" s="322"/>
      <c r="M14" s="322"/>
      <c r="N14" s="321"/>
      <c r="O14" s="321"/>
      <c r="P14" s="322"/>
      <c r="Q14" s="322"/>
      <c r="R14" s="322"/>
      <c r="T14" s="322"/>
      <c r="U14" s="323"/>
    </row>
    <row r="15" spans="1:21" ht="9.9499999999999993" customHeight="1"/>
    <row r="16" spans="1:21" ht="9.9499999999999993" customHeight="1"/>
    <row r="17" spans="1:8" ht="9.9499999999999993" customHeight="1"/>
    <row r="18" spans="1:8" ht="9.9499999999999993" customHeight="1"/>
    <row r="19" spans="1:8" ht="20.100000000000001" customHeight="1"/>
    <row r="20" spans="1:8" ht="20.100000000000001" customHeight="1"/>
    <row r="21" spans="1:8" s="281" customFormat="1" ht="15" customHeight="1">
      <c r="A21" s="282"/>
      <c r="B21" s="282"/>
      <c r="C21" s="282"/>
      <c r="D21" s="282"/>
      <c r="E21" s="282"/>
      <c r="F21" s="282"/>
      <c r="G21" s="282"/>
      <c r="H21" s="282"/>
    </row>
  </sheetData>
  <mergeCells count="11">
    <mergeCell ref="E3:E7"/>
    <mergeCell ref="F3:F7"/>
    <mergeCell ref="G3:G7"/>
    <mergeCell ref="H3:H7"/>
    <mergeCell ref="A1:H1"/>
    <mergeCell ref="D5:D7"/>
    <mergeCell ref="A2:D2"/>
    <mergeCell ref="A3:A7"/>
    <mergeCell ref="B3:B7"/>
    <mergeCell ref="C3:C7"/>
    <mergeCell ref="D3:D4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86" pageOrder="overThenDown" orientation="landscape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S16"/>
  <sheetViews>
    <sheetView view="pageBreakPreview" zoomScaleNormal="100" zoomScaleSheetLayoutView="100" workbookViewId="0">
      <selection activeCell="X14" sqref="X14"/>
    </sheetView>
  </sheetViews>
  <sheetFormatPr defaultColWidth="8.88671875" defaultRowHeight="13.5"/>
  <cols>
    <col min="1" max="1" width="8.77734375" style="330" customWidth="1"/>
    <col min="2" max="2" width="10.88671875" style="330" customWidth="1"/>
    <col min="3" max="3" width="8.21875" style="330" customWidth="1"/>
    <col min="4" max="11" width="7.33203125" style="330" customWidth="1"/>
    <col min="12" max="13" width="6.33203125" style="330" customWidth="1"/>
    <col min="14" max="21" width="7.33203125" style="330" customWidth="1"/>
    <col min="22" max="22" width="6.33203125" style="330" customWidth="1"/>
    <col min="23" max="23" width="7.77734375" style="330" customWidth="1"/>
    <col min="24" max="30" width="7.33203125" style="330" customWidth="1"/>
    <col min="31" max="31" width="7.88671875" style="337" customWidth="1"/>
    <col min="32" max="32" width="9.44140625" style="337" bestFit="1" customWidth="1"/>
    <col min="33" max="36" width="7.33203125" style="330" customWidth="1"/>
    <col min="37" max="44" width="7.5546875" style="330" customWidth="1"/>
    <col min="45" max="45" width="8.88671875" style="329"/>
    <col min="46" max="16384" width="8.88671875" style="330"/>
  </cols>
  <sheetData>
    <row r="1" spans="1:45" s="325" customFormat="1" ht="27.95" customHeight="1">
      <c r="A1" s="449" t="s">
        <v>252</v>
      </c>
      <c r="B1" s="449"/>
      <c r="C1" s="449"/>
      <c r="D1" s="449"/>
      <c r="E1" s="449"/>
      <c r="F1" s="449"/>
      <c r="G1" s="449"/>
      <c r="H1" s="449"/>
      <c r="I1" s="449"/>
      <c r="J1" s="449"/>
      <c r="K1" s="449"/>
      <c r="L1" s="449"/>
      <c r="M1" s="449"/>
      <c r="N1" s="449"/>
      <c r="O1" s="449"/>
      <c r="P1" s="449"/>
      <c r="Q1" s="449"/>
      <c r="R1" s="449"/>
      <c r="S1" s="449"/>
      <c r="T1" s="449"/>
      <c r="U1" s="449"/>
      <c r="V1" s="449"/>
      <c r="W1" s="449"/>
      <c r="X1" s="449"/>
      <c r="Y1" s="449"/>
      <c r="Z1" s="449"/>
      <c r="AA1" s="449"/>
      <c r="AB1" s="449"/>
      <c r="AC1" s="449"/>
      <c r="AD1" s="449"/>
      <c r="AE1" s="449"/>
      <c r="AF1" s="449"/>
      <c r="AG1" s="449"/>
      <c r="AH1" s="449"/>
      <c r="AI1" s="449"/>
      <c r="AJ1" s="449"/>
      <c r="AK1" s="449"/>
      <c r="AL1" s="449"/>
      <c r="AM1" s="449"/>
      <c r="AN1" s="449"/>
      <c r="AO1" s="449"/>
      <c r="AP1" s="449"/>
      <c r="AQ1" s="449"/>
      <c r="AR1" s="449"/>
      <c r="AS1" s="324"/>
    </row>
    <row r="2" spans="1:45" s="328" customFormat="1" ht="15" customHeight="1">
      <c r="A2" s="450" t="s">
        <v>234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  <c r="M2" s="450"/>
      <c r="N2" s="450"/>
      <c r="O2" s="450"/>
      <c r="P2" s="450"/>
      <c r="Q2" s="450"/>
      <c r="R2" s="450"/>
      <c r="S2" s="450"/>
      <c r="T2" s="450"/>
      <c r="U2" s="450"/>
      <c r="V2" s="450"/>
      <c r="W2" s="450"/>
      <c r="X2" s="450"/>
      <c r="Y2" s="450"/>
      <c r="Z2" s="450"/>
      <c r="AA2" s="450"/>
      <c r="AB2" s="450"/>
      <c r="AC2" s="450"/>
      <c r="AD2" s="450"/>
      <c r="AE2" s="450"/>
      <c r="AF2" s="326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338" t="s">
        <v>235</v>
      </c>
      <c r="AS2" s="327"/>
    </row>
    <row r="3" spans="1:45" ht="39.950000000000003" customHeight="1">
      <c r="A3" s="451"/>
      <c r="B3" s="453" t="s">
        <v>236</v>
      </c>
      <c r="C3" s="455" t="s">
        <v>237</v>
      </c>
      <c r="D3" s="456"/>
      <c r="E3" s="456"/>
      <c r="F3" s="456"/>
      <c r="G3" s="456"/>
      <c r="H3" s="456"/>
      <c r="I3" s="456"/>
      <c r="J3" s="456"/>
      <c r="K3" s="456"/>
      <c r="L3" s="457"/>
      <c r="M3" s="455" t="s">
        <v>238</v>
      </c>
      <c r="N3" s="456"/>
      <c r="O3" s="456"/>
      <c r="P3" s="456"/>
      <c r="Q3" s="456"/>
      <c r="R3" s="456"/>
      <c r="S3" s="456"/>
      <c r="T3" s="456"/>
      <c r="U3" s="456"/>
      <c r="V3" s="457"/>
      <c r="W3" s="455" t="s">
        <v>239</v>
      </c>
      <c r="X3" s="456"/>
      <c r="Y3" s="456"/>
      <c r="Z3" s="456"/>
      <c r="AA3" s="456"/>
      <c r="AB3" s="456"/>
      <c r="AC3" s="456"/>
      <c r="AD3" s="456"/>
      <c r="AE3" s="457"/>
      <c r="AF3" s="455" t="s">
        <v>240</v>
      </c>
      <c r="AG3" s="456"/>
      <c r="AH3" s="456"/>
      <c r="AI3" s="456"/>
      <c r="AJ3" s="456"/>
      <c r="AK3" s="456"/>
      <c r="AL3" s="456"/>
      <c r="AM3" s="456"/>
      <c r="AN3" s="456"/>
      <c r="AO3" s="456"/>
      <c r="AP3" s="456"/>
      <c r="AQ3" s="456"/>
      <c r="AR3" s="456"/>
    </row>
    <row r="4" spans="1:45" ht="110.25" customHeight="1">
      <c r="A4" s="452"/>
      <c r="B4" s="454"/>
      <c r="C4" s="127"/>
      <c r="D4" s="123" t="s">
        <v>241</v>
      </c>
      <c r="E4" s="126" t="s">
        <v>267</v>
      </c>
      <c r="F4" s="123" t="s">
        <v>242</v>
      </c>
      <c r="G4" s="123" t="s">
        <v>243</v>
      </c>
      <c r="H4" s="229" t="s">
        <v>257</v>
      </c>
      <c r="I4" s="227" t="s">
        <v>260</v>
      </c>
      <c r="J4" s="228" t="s">
        <v>247</v>
      </c>
      <c r="K4" s="227" t="s">
        <v>259</v>
      </c>
      <c r="L4" s="123" t="s">
        <v>244</v>
      </c>
      <c r="M4" s="127"/>
      <c r="N4" s="123" t="s">
        <v>241</v>
      </c>
      <c r="O4" s="126" t="s">
        <v>267</v>
      </c>
      <c r="P4" s="123" t="s">
        <v>242</v>
      </c>
      <c r="Q4" s="123" t="s">
        <v>243</v>
      </c>
      <c r="R4" s="229" t="s">
        <v>257</v>
      </c>
      <c r="S4" s="227" t="s">
        <v>260</v>
      </c>
      <c r="T4" s="228" t="s">
        <v>247</v>
      </c>
      <c r="U4" s="227" t="s">
        <v>259</v>
      </c>
      <c r="V4" s="123" t="s">
        <v>244</v>
      </c>
      <c r="W4" s="154"/>
      <c r="X4" s="123" t="s">
        <v>241</v>
      </c>
      <c r="Y4" s="126" t="s">
        <v>267</v>
      </c>
      <c r="Z4" s="123" t="s">
        <v>242</v>
      </c>
      <c r="AA4" s="123" t="s">
        <v>243</v>
      </c>
      <c r="AB4" s="229" t="s">
        <v>257</v>
      </c>
      <c r="AC4" s="227" t="s">
        <v>258</v>
      </c>
      <c r="AD4" s="228" t="s">
        <v>247</v>
      </c>
      <c r="AE4" s="129" t="s">
        <v>244</v>
      </c>
      <c r="AF4" s="130"/>
      <c r="AG4" s="123" t="s">
        <v>241</v>
      </c>
      <c r="AH4" s="126" t="s">
        <v>267</v>
      </c>
      <c r="AI4" s="123" t="s">
        <v>242</v>
      </c>
      <c r="AJ4" s="123" t="s">
        <v>243</v>
      </c>
      <c r="AK4" s="125" t="s">
        <v>245</v>
      </c>
      <c r="AL4" s="123" t="s">
        <v>246</v>
      </c>
      <c r="AM4" s="227" t="s">
        <v>256</v>
      </c>
      <c r="AN4" s="124" t="s">
        <v>247</v>
      </c>
      <c r="AO4" s="123" t="s">
        <v>248</v>
      </c>
      <c r="AP4" s="227" t="s">
        <v>255</v>
      </c>
      <c r="AQ4" s="243" t="s">
        <v>249</v>
      </c>
      <c r="AR4" s="188" t="s">
        <v>244</v>
      </c>
    </row>
    <row r="5" spans="1:45" s="331" customFormat="1" ht="24.75" customHeight="1">
      <c r="A5" s="186">
        <v>2019</v>
      </c>
      <c r="B5" s="140">
        <f>SUM(C5,M5,W5,AF5)</f>
        <v>1651186</v>
      </c>
      <c r="C5" s="141">
        <v>36263</v>
      </c>
      <c r="D5" s="141">
        <v>0</v>
      </c>
      <c r="E5" s="141">
        <v>0</v>
      </c>
      <c r="F5" s="141">
        <v>36263</v>
      </c>
      <c r="G5" s="141">
        <v>0</v>
      </c>
      <c r="H5" s="141">
        <v>0</v>
      </c>
      <c r="I5" s="141">
        <v>0</v>
      </c>
      <c r="J5" s="141">
        <v>0</v>
      </c>
      <c r="K5" s="141">
        <v>0</v>
      </c>
      <c r="L5" s="141">
        <v>0</v>
      </c>
      <c r="M5" s="141">
        <v>5061</v>
      </c>
      <c r="N5" s="141">
        <v>0</v>
      </c>
      <c r="O5" s="141">
        <v>0</v>
      </c>
      <c r="P5" s="141">
        <v>5061</v>
      </c>
      <c r="Q5" s="145">
        <v>0</v>
      </c>
      <c r="R5" s="145">
        <v>0</v>
      </c>
      <c r="S5" s="145">
        <v>0</v>
      </c>
      <c r="T5" s="145">
        <v>0</v>
      </c>
      <c r="U5" s="145">
        <v>0</v>
      </c>
      <c r="V5" s="145">
        <v>0</v>
      </c>
      <c r="W5" s="131">
        <f>SUM(X5:AE5)</f>
        <v>644338</v>
      </c>
      <c r="X5" s="141">
        <v>8955</v>
      </c>
      <c r="Y5" s="141">
        <v>0</v>
      </c>
      <c r="Z5" s="141">
        <v>295905</v>
      </c>
      <c r="AA5" s="142">
        <v>36629</v>
      </c>
      <c r="AB5" s="142">
        <v>0</v>
      </c>
      <c r="AC5" s="142">
        <v>0</v>
      </c>
      <c r="AD5" s="142">
        <v>0</v>
      </c>
      <c r="AE5" s="143">
        <v>302849</v>
      </c>
      <c r="AF5" s="144">
        <f>SUM(AI5:AR5)</f>
        <v>965524</v>
      </c>
      <c r="AG5" s="145">
        <v>0</v>
      </c>
      <c r="AH5" s="145">
        <v>0</v>
      </c>
      <c r="AI5" s="146">
        <v>1755</v>
      </c>
      <c r="AJ5" s="146">
        <v>0</v>
      </c>
      <c r="AK5" s="146">
        <v>256254</v>
      </c>
      <c r="AL5" s="146">
        <v>269765</v>
      </c>
      <c r="AM5" s="146">
        <v>0</v>
      </c>
      <c r="AN5" s="146">
        <v>337266</v>
      </c>
      <c r="AO5" s="146">
        <v>14860</v>
      </c>
      <c r="AP5" s="146">
        <v>50626</v>
      </c>
      <c r="AQ5" s="146">
        <v>0</v>
      </c>
      <c r="AR5" s="146">
        <v>34998</v>
      </c>
    </row>
    <row r="6" spans="1:45" s="332" customFormat="1" ht="24.75" customHeight="1">
      <c r="A6" s="187">
        <v>2020</v>
      </c>
      <c r="B6" s="140">
        <f>SUM(C6,M6,W6,AF6)</f>
        <v>1669704</v>
      </c>
      <c r="C6" s="140">
        <v>36299</v>
      </c>
      <c r="D6" s="140">
        <v>0</v>
      </c>
      <c r="E6" s="140">
        <v>0</v>
      </c>
      <c r="F6" s="140">
        <v>36299</v>
      </c>
      <c r="G6" s="140">
        <v>0</v>
      </c>
      <c r="H6" s="140">
        <v>0</v>
      </c>
      <c r="I6" s="140">
        <v>0</v>
      </c>
      <c r="J6" s="140">
        <v>0</v>
      </c>
      <c r="K6" s="140">
        <v>0</v>
      </c>
      <c r="L6" s="140">
        <v>0</v>
      </c>
      <c r="M6" s="140">
        <v>5061</v>
      </c>
      <c r="N6" s="140">
        <v>0</v>
      </c>
      <c r="O6" s="140">
        <v>0</v>
      </c>
      <c r="P6" s="140">
        <v>5061</v>
      </c>
      <c r="Q6" s="150">
        <v>0</v>
      </c>
      <c r="R6" s="150">
        <v>0</v>
      </c>
      <c r="S6" s="150">
        <v>0</v>
      </c>
      <c r="T6" s="150">
        <v>0</v>
      </c>
      <c r="U6" s="150">
        <v>0</v>
      </c>
      <c r="V6" s="150">
        <v>0</v>
      </c>
      <c r="W6" s="131">
        <f>SUM(X6:AE6)</f>
        <v>653586</v>
      </c>
      <c r="X6" s="140">
        <v>8955</v>
      </c>
      <c r="Y6" s="140">
        <v>0</v>
      </c>
      <c r="Z6" s="140">
        <v>295905</v>
      </c>
      <c r="AA6" s="147">
        <v>40324</v>
      </c>
      <c r="AB6" s="147">
        <v>0</v>
      </c>
      <c r="AC6" s="147">
        <v>0</v>
      </c>
      <c r="AD6" s="147">
        <v>0</v>
      </c>
      <c r="AE6" s="148">
        <v>308402</v>
      </c>
      <c r="AF6" s="149">
        <f>SUM(AI6:AR6)</f>
        <v>974758</v>
      </c>
      <c r="AG6" s="150">
        <v>0</v>
      </c>
      <c r="AH6" s="150">
        <v>0</v>
      </c>
      <c r="AI6" s="151">
        <v>1755</v>
      </c>
      <c r="AJ6" s="151">
        <v>0</v>
      </c>
      <c r="AK6" s="151">
        <v>256254</v>
      </c>
      <c r="AL6" s="151">
        <v>278999</v>
      </c>
      <c r="AM6" s="151">
        <v>0</v>
      </c>
      <c r="AN6" s="151">
        <v>337266</v>
      </c>
      <c r="AO6" s="151">
        <v>14860</v>
      </c>
      <c r="AP6" s="151">
        <v>50626</v>
      </c>
      <c r="AQ6" s="151">
        <v>0</v>
      </c>
      <c r="AR6" s="151">
        <v>34998</v>
      </c>
    </row>
    <row r="7" spans="1:45" s="329" customFormat="1" ht="24.75" customHeight="1">
      <c r="A7" s="187">
        <v>2021</v>
      </c>
      <c r="B7" s="140">
        <f>SUM(C7,M7,W7,AF7)</f>
        <v>1585519</v>
      </c>
      <c r="C7" s="131">
        <v>36336</v>
      </c>
      <c r="D7" s="131">
        <v>0</v>
      </c>
      <c r="E7" s="131">
        <v>0</v>
      </c>
      <c r="F7" s="131">
        <v>36336</v>
      </c>
      <c r="G7" s="131">
        <v>0</v>
      </c>
      <c r="H7" s="131">
        <v>0</v>
      </c>
      <c r="I7" s="131">
        <v>0</v>
      </c>
      <c r="J7" s="131">
        <v>0</v>
      </c>
      <c r="K7" s="131">
        <v>0</v>
      </c>
      <c r="L7" s="131">
        <v>0</v>
      </c>
      <c r="M7" s="131">
        <v>5061</v>
      </c>
      <c r="N7" s="131">
        <v>0</v>
      </c>
      <c r="O7" s="131">
        <v>0</v>
      </c>
      <c r="P7" s="131">
        <v>5061</v>
      </c>
      <c r="Q7" s="149">
        <v>0</v>
      </c>
      <c r="R7" s="149">
        <v>0</v>
      </c>
      <c r="S7" s="149">
        <v>0</v>
      </c>
      <c r="T7" s="149">
        <v>0</v>
      </c>
      <c r="U7" s="149">
        <v>0</v>
      </c>
      <c r="V7" s="149">
        <v>0</v>
      </c>
      <c r="W7" s="131">
        <f>SUM(X7:AE7)</f>
        <v>662834</v>
      </c>
      <c r="X7" s="131">
        <v>8955</v>
      </c>
      <c r="Y7" s="131">
        <v>0</v>
      </c>
      <c r="Z7" s="131">
        <v>295905</v>
      </c>
      <c r="AA7" s="148">
        <v>44019</v>
      </c>
      <c r="AB7" s="148">
        <v>0</v>
      </c>
      <c r="AC7" s="148">
        <v>0</v>
      </c>
      <c r="AD7" s="148">
        <v>0</v>
      </c>
      <c r="AE7" s="148">
        <v>313955</v>
      </c>
      <c r="AF7" s="149">
        <v>881288</v>
      </c>
      <c r="AG7" s="149">
        <v>0</v>
      </c>
      <c r="AH7" s="149">
        <v>0</v>
      </c>
      <c r="AI7" s="152">
        <v>0</v>
      </c>
      <c r="AJ7" s="152">
        <v>0</v>
      </c>
      <c r="AK7" s="152">
        <v>228897</v>
      </c>
      <c r="AL7" s="152">
        <v>288233</v>
      </c>
      <c r="AM7" s="152">
        <v>0</v>
      </c>
      <c r="AN7" s="152">
        <v>322694</v>
      </c>
      <c r="AO7" s="152">
        <v>0</v>
      </c>
      <c r="AP7" s="152">
        <v>20973</v>
      </c>
      <c r="AQ7" s="152">
        <v>0</v>
      </c>
      <c r="AR7" s="152">
        <v>20491</v>
      </c>
    </row>
    <row r="8" spans="1:45" ht="24.75" customHeight="1">
      <c r="A8" s="187">
        <v>2022</v>
      </c>
      <c r="B8" s="131">
        <v>1702449</v>
      </c>
      <c r="C8" s="131">
        <v>58191</v>
      </c>
      <c r="D8" s="131">
        <v>0</v>
      </c>
      <c r="E8" s="131">
        <v>0</v>
      </c>
      <c r="F8" s="131">
        <v>58191</v>
      </c>
      <c r="G8" s="131">
        <v>0</v>
      </c>
      <c r="H8" s="131">
        <v>0</v>
      </c>
      <c r="I8" s="131">
        <v>0</v>
      </c>
      <c r="J8" s="131">
        <v>0</v>
      </c>
      <c r="K8" s="131">
        <v>0</v>
      </c>
      <c r="L8" s="131">
        <v>0</v>
      </c>
      <c r="M8" s="131">
        <v>6234</v>
      </c>
      <c r="N8" s="131">
        <v>0</v>
      </c>
      <c r="O8" s="131">
        <v>0</v>
      </c>
      <c r="P8" s="131">
        <v>6234</v>
      </c>
      <c r="Q8" s="149">
        <v>0</v>
      </c>
      <c r="R8" s="149">
        <v>0</v>
      </c>
      <c r="S8" s="149">
        <v>0</v>
      </c>
      <c r="T8" s="149">
        <v>0</v>
      </c>
      <c r="U8" s="149">
        <v>0</v>
      </c>
      <c r="V8" s="149">
        <v>0</v>
      </c>
      <c r="W8" s="149">
        <v>693634</v>
      </c>
      <c r="X8" s="131">
        <v>8955</v>
      </c>
      <c r="Y8" s="131">
        <v>0</v>
      </c>
      <c r="Z8" s="131">
        <v>302905</v>
      </c>
      <c r="AA8" s="230">
        <v>44019</v>
      </c>
      <c r="AB8" s="230">
        <v>0</v>
      </c>
      <c r="AC8" s="230">
        <v>0</v>
      </c>
      <c r="AD8" s="230">
        <v>0</v>
      </c>
      <c r="AE8" s="230">
        <v>337755</v>
      </c>
      <c r="AF8" s="131">
        <v>944390</v>
      </c>
      <c r="AG8" s="131">
        <v>0</v>
      </c>
      <c r="AH8" s="131">
        <v>0</v>
      </c>
      <c r="AI8" s="152" t="s">
        <v>250</v>
      </c>
      <c r="AJ8" s="152">
        <v>0</v>
      </c>
      <c r="AK8" s="231">
        <v>228897</v>
      </c>
      <c r="AL8" s="231">
        <v>351335</v>
      </c>
      <c r="AM8" s="231">
        <v>0</v>
      </c>
      <c r="AN8" s="231">
        <v>322694</v>
      </c>
      <c r="AO8" s="231">
        <v>0</v>
      </c>
      <c r="AP8" s="231">
        <v>20973</v>
      </c>
      <c r="AQ8" s="231">
        <v>0</v>
      </c>
      <c r="AR8" s="231">
        <v>20491</v>
      </c>
    </row>
    <row r="9" spans="1:45" ht="24.75" customHeight="1">
      <c r="A9" s="187">
        <v>2023</v>
      </c>
      <c r="B9" s="131">
        <v>1706823</v>
      </c>
      <c r="C9" s="131">
        <v>58191</v>
      </c>
      <c r="D9" s="131">
        <v>0</v>
      </c>
      <c r="E9" s="131">
        <v>0</v>
      </c>
      <c r="F9" s="131">
        <v>58191</v>
      </c>
      <c r="G9" s="131">
        <v>0</v>
      </c>
      <c r="H9" s="131">
        <v>0</v>
      </c>
      <c r="I9" s="131">
        <v>0</v>
      </c>
      <c r="J9" s="131">
        <v>0</v>
      </c>
      <c r="K9" s="131">
        <v>0</v>
      </c>
      <c r="L9" s="131">
        <v>0</v>
      </c>
      <c r="M9" s="131">
        <v>6234</v>
      </c>
      <c r="N9" s="131">
        <v>0</v>
      </c>
      <c r="O9" s="131">
        <v>0</v>
      </c>
      <c r="P9" s="131">
        <v>6234</v>
      </c>
      <c r="Q9" s="149">
        <v>0</v>
      </c>
      <c r="R9" s="149">
        <v>0</v>
      </c>
      <c r="S9" s="149">
        <v>0</v>
      </c>
      <c r="T9" s="149">
        <v>0</v>
      </c>
      <c r="U9" s="149">
        <v>0</v>
      </c>
      <c r="V9" s="149">
        <v>0</v>
      </c>
      <c r="W9" s="149">
        <v>695233</v>
      </c>
      <c r="X9" s="131">
        <v>8955</v>
      </c>
      <c r="Y9" s="131">
        <v>0</v>
      </c>
      <c r="Z9" s="131">
        <v>298358</v>
      </c>
      <c r="AA9" s="230">
        <v>44019</v>
      </c>
      <c r="AB9" s="230">
        <v>0</v>
      </c>
      <c r="AC9" s="230">
        <v>0</v>
      </c>
      <c r="AD9" s="230">
        <v>0</v>
      </c>
      <c r="AE9" s="230">
        <v>343901</v>
      </c>
      <c r="AF9" s="131">
        <v>947165</v>
      </c>
      <c r="AG9" s="131">
        <v>0</v>
      </c>
      <c r="AH9" s="131">
        <v>0</v>
      </c>
      <c r="AI9" s="152" t="s">
        <v>261</v>
      </c>
      <c r="AJ9" s="152">
        <v>0</v>
      </c>
      <c r="AK9" s="231">
        <v>231672</v>
      </c>
      <c r="AL9" s="231">
        <v>351335</v>
      </c>
      <c r="AM9" s="231">
        <v>0</v>
      </c>
      <c r="AN9" s="231">
        <v>322694</v>
      </c>
      <c r="AO9" s="231">
        <v>0</v>
      </c>
      <c r="AP9" s="231">
        <v>20973</v>
      </c>
      <c r="AQ9" s="231">
        <v>0</v>
      </c>
      <c r="AR9" s="231">
        <v>20491</v>
      </c>
    </row>
    <row r="10" spans="1:45" s="334" customFormat="1" ht="24.75" customHeight="1">
      <c r="A10" s="232">
        <v>2024</v>
      </c>
      <c r="B10" s="378">
        <v>1723619</v>
      </c>
      <c r="C10" s="378">
        <v>58191</v>
      </c>
      <c r="D10" s="378">
        <v>0</v>
      </c>
      <c r="E10" s="378">
        <v>0</v>
      </c>
      <c r="F10" s="378">
        <v>58191</v>
      </c>
      <c r="G10" s="378">
        <v>0</v>
      </c>
      <c r="H10" s="378">
        <v>0</v>
      </c>
      <c r="I10" s="378">
        <v>0</v>
      </c>
      <c r="J10" s="378">
        <v>0</v>
      </c>
      <c r="K10" s="378">
        <v>0</v>
      </c>
      <c r="L10" s="378">
        <v>0</v>
      </c>
      <c r="M10" s="378">
        <v>6234</v>
      </c>
      <c r="N10" s="378">
        <v>0</v>
      </c>
      <c r="O10" s="378">
        <v>0</v>
      </c>
      <c r="P10" s="378">
        <v>6234</v>
      </c>
      <c r="Q10" s="378">
        <v>0</v>
      </c>
      <c r="R10" s="378">
        <v>0</v>
      </c>
      <c r="S10" s="378">
        <v>0</v>
      </c>
      <c r="T10" s="378">
        <v>0</v>
      </c>
      <c r="U10" s="378">
        <v>0</v>
      </c>
      <c r="V10" s="378">
        <v>0</v>
      </c>
      <c r="W10" s="378">
        <v>702671</v>
      </c>
      <c r="X10" s="378">
        <v>8955</v>
      </c>
      <c r="Y10" s="378">
        <v>0</v>
      </c>
      <c r="Z10" s="378">
        <v>298358</v>
      </c>
      <c r="AA10" s="379">
        <v>44019</v>
      </c>
      <c r="AB10" s="379">
        <v>88016</v>
      </c>
      <c r="AC10" s="379">
        <v>141742</v>
      </c>
      <c r="AD10" s="379">
        <v>57069</v>
      </c>
      <c r="AE10" s="379">
        <v>64512</v>
      </c>
      <c r="AF10" s="378">
        <v>956523</v>
      </c>
      <c r="AG10" s="378">
        <v>0</v>
      </c>
      <c r="AH10" s="378">
        <v>0</v>
      </c>
      <c r="AI10" s="380">
        <v>0</v>
      </c>
      <c r="AJ10" s="380">
        <v>0</v>
      </c>
      <c r="AK10" s="380">
        <v>231672</v>
      </c>
      <c r="AL10" s="380">
        <v>0</v>
      </c>
      <c r="AM10" s="380">
        <v>360693</v>
      </c>
      <c r="AN10" s="380">
        <v>322694</v>
      </c>
      <c r="AO10" s="380">
        <v>0</v>
      </c>
      <c r="AP10" s="380">
        <v>20973</v>
      </c>
      <c r="AQ10" s="380">
        <v>0</v>
      </c>
      <c r="AR10" s="380">
        <v>20491</v>
      </c>
      <c r="AS10" s="333"/>
    </row>
    <row r="11" spans="1:45" s="328" customFormat="1" ht="15" customHeight="1">
      <c r="A11" s="448" t="s">
        <v>283</v>
      </c>
      <c r="B11" s="448"/>
      <c r="C11" s="448"/>
      <c r="D11" s="448"/>
      <c r="E11" s="448"/>
      <c r="F11" s="448"/>
      <c r="G11" s="448"/>
      <c r="H11" s="448"/>
      <c r="I11" s="448"/>
      <c r="J11" s="448"/>
      <c r="K11" s="448"/>
      <c r="L11" s="448"/>
      <c r="M11" s="448"/>
      <c r="N11" s="448"/>
      <c r="O11" s="448"/>
      <c r="P11" s="448"/>
      <c r="Q11" s="448"/>
      <c r="R11" s="448"/>
      <c r="S11" s="448"/>
      <c r="T11" s="448"/>
      <c r="U11" s="448"/>
      <c r="V11" s="448"/>
      <c r="W11" s="448"/>
      <c r="X11" s="448"/>
      <c r="Y11" s="448"/>
      <c r="Z11" s="448"/>
      <c r="AA11" s="448"/>
      <c r="AB11" s="448"/>
      <c r="AC11" s="448"/>
      <c r="AD11" s="448"/>
      <c r="AE11" s="448"/>
      <c r="AF11" s="326"/>
      <c r="AG11" s="122"/>
      <c r="AH11" s="122"/>
      <c r="AI11" s="122"/>
      <c r="AJ11" s="122"/>
      <c r="AK11" s="122"/>
      <c r="AL11" s="122"/>
      <c r="AM11" s="122"/>
      <c r="AN11" s="122"/>
      <c r="AO11" s="335"/>
      <c r="AP11" s="122"/>
      <c r="AQ11" s="122"/>
      <c r="AR11" s="339" t="s">
        <v>277</v>
      </c>
      <c r="AS11" s="327"/>
    </row>
    <row r="12" spans="1:45">
      <c r="A12" s="329"/>
      <c r="B12" s="329"/>
      <c r="C12" s="329"/>
      <c r="D12" s="329"/>
      <c r="E12" s="329"/>
      <c r="F12" s="329"/>
      <c r="G12" s="329"/>
      <c r="H12" s="329"/>
      <c r="I12" s="329"/>
      <c r="J12" s="329"/>
      <c r="K12" s="329"/>
      <c r="L12" s="329"/>
      <c r="M12" s="329"/>
      <c r="N12" s="329"/>
      <c r="O12" s="329"/>
      <c r="P12" s="329"/>
      <c r="Q12" s="329"/>
      <c r="R12" s="329"/>
      <c r="S12" s="329"/>
      <c r="T12" s="329"/>
      <c r="U12" s="329"/>
      <c r="V12" s="329"/>
      <c r="W12" s="329"/>
      <c r="X12" s="329"/>
      <c r="Y12" s="329"/>
      <c r="Z12" s="329"/>
      <c r="AA12" s="329"/>
      <c r="AB12" s="329"/>
      <c r="AC12" s="329"/>
      <c r="AD12" s="329"/>
      <c r="AE12" s="336"/>
      <c r="AF12" s="336"/>
      <c r="AG12" s="329"/>
    </row>
    <row r="13" spans="1:45">
      <c r="A13" s="329"/>
      <c r="B13" s="329"/>
      <c r="C13" s="329"/>
      <c r="D13" s="329"/>
      <c r="E13" s="329"/>
      <c r="F13" s="329"/>
      <c r="G13" s="329"/>
      <c r="H13" s="329"/>
      <c r="I13" s="329"/>
      <c r="J13" s="329"/>
      <c r="K13" s="329"/>
      <c r="L13" s="329"/>
      <c r="M13" s="329"/>
      <c r="N13" s="329"/>
      <c r="O13" s="329"/>
      <c r="P13" s="329"/>
      <c r="Q13" s="329"/>
      <c r="R13" s="329"/>
      <c r="S13" s="329"/>
      <c r="T13" s="329"/>
      <c r="U13" s="329"/>
      <c r="V13" s="329"/>
      <c r="W13" s="329"/>
      <c r="X13" s="329"/>
      <c r="Y13" s="329"/>
      <c r="Z13" s="329"/>
      <c r="AA13" s="329"/>
      <c r="AB13" s="329"/>
      <c r="AC13" s="329"/>
      <c r="AD13" s="329"/>
      <c r="AE13" s="336"/>
      <c r="AF13" s="336"/>
      <c r="AG13" s="329"/>
    </row>
    <row r="14" spans="1:45">
      <c r="A14" s="329"/>
      <c r="B14" s="329"/>
      <c r="C14" s="329"/>
      <c r="D14" s="329"/>
      <c r="E14" s="329"/>
      <c r="F14" s="329"/>
      <c r="G14" s="329"/>
      <c r="H14" s="329"/>
      <c r="I14" s="329"/>
      <c r="J14" s="329"/>
      <c r="K14" s="329"/>
      <c r="L14" s="329"/>
      <c r="M14" s="329"/>
      <c r="N14" s="329"/>
      <c r="O14" s="329"/>
      <c r="P14" s="329"/>
      <c r="Q14" s="329"/>
      <c r="R14" s="329"/>
      <c r="S14" s="329"/>
      <c r="T14" s="329"/>
      <c r="U14" s="329"/>
      <c r="V14" s="329"/>
      <c r="W14" s="402"/>
      <c r="X14" s="329"/>
      <c r="Y14" s="329"/>
      <c r="Z14" s="329"/>
      <c r="AA14" s="329"/>
      <c r="AB14" s="329"/>
      <c r="AC14" s="329"/>
      <c r="AD14" s="329"/>
      <c r="AE14" s="336"/>
      <c r="AF14" s="336"/>
      <c r="AG14" s="402"/>
    </row>
    <row r="15" spans="1:45">
      <c r="A15" s="329"/>
      <c r="B15" s="329"/>
      <c r="C15" s="329"/>
      <c r="D15" s="329"/>
      <c r="E15" s="329"/>
      <c r="F15" s="329"/>
      <c r="G15" s="329"/>
      <c r="H15" s="329"/>
      <c r="I15" s="329"/>
      <c r="J15" s="329"/>
      <c r="K15" s="329"/>
      <c r="L15" s="329"/>
      <c r="M15" s="329"/>
      <c r="N15" s="329"/>
      <c r="O15" s="329"/>
      <c r="P15" s="329"/>
      <c r="Q15" s="329"/>
      <c r="R15" s="329"/>
      <c r="S15" s="329"/>
      <c r="T15" s="329"/>
      <c r="U15" s="329"/>
      <c r="V15" s="329"/>
      <c r="W15" s="329"/>
      <c r="X15" s="329"/>
      <c r="Y15" s="329"/>
      <c r="Z15" s="329"/>
      <c r="AA15" s="329"/>
      <c r="AB15" s="329"/>
      <c r="AC15" s="329"/>
      <c r="AD15" s="329"/>
      <c r="AE15" s="336"/>
      <c r="AF15" s="336"/>
      <c r="AG15" s="329"/>
    </row>
    <row r="16" spans="1:45">
      <c r="A16" s="329"/>
      <c r="B16" s="329"/>
      <c r="C16" s="329"/>
      <c r="D16" s="329"/>
      <c r="E16" s="329"/>
      <c r="F16" s="329"/>
      <c r="G16" s="329"/>
      <c r="H16" s="329"/>
      <c r="I16" s="329"/>
      <c r="J16" s="329"/>
      <c r="K16" s="329"/>
      <c r="L16" s="329"/>
      <c r="M16" s="329"/>
      <c r="N16" s="329"/>
      <c r="O16" s="329"/>
      <c r="P16" s="329"/>
      <c r="Q16" s="329"/>
      <c r="R16" s="329"/>
      <c r="S16" s="329"/>
      <c r="T16" s="329"/>
      <c r="U16" s="329"/>
      <c r="V16" s="329"/>
      <c r="W16" s="329"/>
      <c r="X16" s="329"/>
      <c r="Y16" s="329"/>
      <c r="Z16" s="329"/>
      <c r="AA16" s="329"/>
      <c r="AB16" s="329"/>
      <c r="AC16" s="329"/>
      <c r="AD16" s="329"/>
      <c r="AE16" s="336"/>
      <c r="AF16" s="336"/>
      <c r="AG16" s="329"/>
    </row>
  </sheetData>
  <mergeCells count="9">
    <mergeCell ref="A11:AE11"/>
    <mergeCell ref="A1:AR1"/>
    <mergeCell ref="A2:AE2"/>
    <mergeCell ref="A3:A4"/>
    <mergeCell ref="B3:B4"/>
    <mergeCell ref="C3:L3"/>
    <mergeCell ref="M3:V3"/>
    <mergeCell ref="W3:AE3"/>
    <mergeCell ref="AF3:AR3"/>
  </mergeCells>
  <phoneticPr fontId="3" type="noConversion"/>
  <printOptions horizontalCentered="1"/>
  <pageMargins left="0.78736108541488647" right="0.78736108541488647" top="0.98416668176651001" bottom="0.98416668176651001" header="0" footer="0.59041666984558105"/>
  <pageSetup paperSize="9" scale="46" pageOrder="overThenDown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31"/>
  <sheetViews>
    <sheetView view="pageBreakPreview" zoomScaleNormal="100" zoomScaleSheetLayoutView="100" workbookViewId="0">
      <selection activeCell="C1" sqref="C1"/>
    </sheetView>
  </sheetViews>
  <sheetFormatPr defaultColWidth="8.88671875" defaultRowHeight="13.5"/>
  <cols>
    <col min="1" max="1" width="8.88671875" style="282"/>
    <col min="2" max="2" width="8.77734375" style="282" customWidth="1"/>
    <col min="3" max="7" width="16.5546875" style="282" customWidth="1"/>
    <col min="8" max="8" width="8.88671875" style="310"/>
    <col min="9" max="16384" width="8.88671875" style="282"/>
  </cols>
  <sheetData>
    <row r="1" spans="1:18" s="70" customFormat="1" ht="27.95" customHeight="1">
      <c r="A1" s="68" t="s">
        <v>126</v>
      </c>
      <c r="B1" s="55"/>
      <c r="C1" s="55"/>
      <c r="D1" s="55"/>
      <c r="E1" s="55"/>
      <c r="F1" s="55"/>
      <c r="G1" s="55"/>
      <c r="H1" s="69"/>
    </row>
    <row r="2" spans="1:18" s="281" customFormat="1" ht="15" customHeight="1">
      <c r="A2" s="11" t="s">
        <v>23</v>
      </c>
      <c r="C2" s="11"/>
      <c r="D2" s="11"/>
      <c r="E2" s="11"/>
      <c r="F2" s="11"/>
      <c r="G2" s="343"/>
      <c r="H2" s="17" t="s">
        <v>24</v>
      </c>
    </row>
    <row r="3" spans="1:18" ht="38.25" customHeight="1">
      <c r="A3" s="458" t="s">
        <v>193</v>
      </c>
      <c r="B3" s="459"/>
      <c r="C3" s="240" t="s">
        <v>63</v>
      </c>
      <c r="D3" s="240" t="s">
        <v>186</v>
      </c>
      <c r="E3" s="240" t="s">
        <v>185</v>
      </c>
      <c r="F3" s="240" t="s">
        <v>187</v>
      </c>
      <c r="G3" s="240" t="s">
        <v>188</v>
      </c>
      <c r="H3" s="160" t="s">
        <v>230</v>
      </c>
      <c r="R3" s="310"/>
    </row>
    <row r="4" spans="1:18" s="340" customFormat="1" ht="18.75" customHeight="1">
      <c r="A4" s="460">
        <v>2020</v>
      </c>
      <c r="B4" s="54" t="s">
        <v>189</v>
      </c>
      <c r="C4" s="257">
        <v>156770</v>
      </c>
      <c r="D4" s="258">
        <v>112500</v>
      </c>
      <c r="E4" s="259">
        <v>42200</v>
      </c>
      <c r="F4" s="258">
        <v>1000</v>
      </c>
      <c r="G4" s="260">
        <v>700</v>
      </c>
      <c r="H4" s="261">
        <v>370</v>
      </c>
    </row>
    <row r="5" spans="1:18" s="340" customFormat="1" ht="18.75" customHeight="1">
      <c r="A5" s="461"/>
      <c r="B5" s="158" t="s">
        <v>190</v>
      </c>
      <c r="C5" s="262">
        <v>42923423</v>
      </c>
      <c r="D5" s="263">
        <v>31395542</v>
      </c>
      <c r="E5" s="264">
        <v>10951256</v>
      </c>
      <c r="F5" s="263">
        <v>411016</v>
      </c>
      <c r="G5" s="265">
        <v>108029</v>
      </c>
      <c r="H5" s="266">
        <v>57580</v>
      </c>
    </row>
    <row r="6" spans="1:18" s="340" customFormat="1" ht="16.5" customHeight="1">
      <c r="A6" s="460">
        <v>2021</v>
      </c>
      <c r="B6" s="54" t="s">
        <v>189</v>
      </c>
      <c r="C6" s="267">
        <v>156770</v>
      </c>
      <c r="D6" s="268">
        <v>112500</v>
      </c>
      <c r="E6" s="269">
        <v>42200</v>
      </c>
      <c r="F6" s="268">
        <v>1000</v>
      </c>
      <c r="G6" s="270">
        <v>700</v>
      </c>
      <c r="H6" s="271">
        <v>370</v>
      </c>
    </row>
    <row r="7" spans="1:18" s="340" customFormat="1" ht="16.5" customHeight="1">
      <c r="A7" s="461"/>
      <c r="B7" s="158" t="s">
        <v>190</v>
      </c>
      <c r="C7" s="272">
        <v>42920468</v>
      </c>
      <c r="D7" s="273">
        <v>31395457</v>
      </c>
      <c r="E7" s="274">
        <v>10951256</v>
      </c>
      <c r="F7" s="273">
        <v>411016</v>
      </c>
      <c r="G7" s="275">
        <v>108029</v>
      </c>
      <c r="H7" s="276">
        <v>54710</v>
      </c>
    </row>
    <row r="8" spans="1:18" s="340" customFormat="1" ht="19.5" customHeight="1">
      <c r="A8" s="460">
        <v>2022</v>
      </c>
      <c r="B8" s="54" t="s">
        <v>191</v>
      </c>
      <c r="C8" s="213">
        <v>156770</v>
      </c>
      <c r="D8" s="214">
        <v>112500</v>
      </c>
      <c r="E8" s="215">
        <v>42200</v>
      </c>
      <c r="F8" s="214">
        <v>1000</v>
      </c>
      <c r="G8" s="216">
        <v>700</v>
      </c>
      <c r="H8" s="191">
        <v>370</v>
      </c>
    </row>
    <row r="9" spans="1:18" s="340" customFormat="1" ht="19.5" customHeight="1">
      <c r="A9" s="462"/>
      <c r="B9" s="234" t="s">
        <v>192</v>
      </c>
      <c r="C9" s="217">
        <v>44465359</v>
      </c>
      <c r="D9" s="132">
        <v>32182916</v>
      </c>
      <c r="E9" s="132">
        <v>11755924</v>
      </c>
      <c r="F9" s="132">
        <v>399805</v>
      </c>
      <c r="G9" s="132">
        <v>70057</v>
      </c>
      <c r="H9" s="191">
        <v>56657</v>
      </c>
    </row>
    <row r="10" spans="1:18" s="340" customFormat="1" ht="19.5" customHeight="1">
      <c r="A10" s="460">
        <v>2023</v>
      </c>
      <c r="B10" s="235" t="s">
        <v>262</v>
      </c>
      <c r="C10" s="236">
        <v>156770</v>
      </c>
      <c r="D10" s="214">
        <v>112500</v>
      </c>
      <c r="E10" s="215">
        <v>42200</v>
      </c>
      <c r="F10" s="214">
        <v>1000</v>
      </c>
      <c r="G10" s="216">
        <v>700</v>
      </c>
      <c r="H10" s="237">
        <v>370</v>
      </c>
    </row>
    <row r="11" spans="1:18" s="340" customFormat="1" ht="19.5" customHeight="1">
      <c r="A11" s="461"/>
      <c r="B11" s="158" t="s">
        <v>263</v>
      </c>
      <c r="C11" s="192">
        <v>44532255</v>
      </c>
      <c r="D11" s="218">
        <v>32144117</v>
      </c>
      <c r="E11" s="233">
        <v>11943440</v>
      </c>
      <c r="F11" s="218">
        <v>319913</v>
      </c>
      <c r="G11" s="238">
        <v>68991</v>
      </c>
      <c r="H11" s="219">
        <v>55794</v>
      </c>
    </row>
    <row r="12" spans="1:18" s="340" customFormat="1" ht="19.5" customHeight="1">
      <c r="A12" s="463">
        <v>2024</v>
      </c>
      <c r="B12" s="234" t="s">
        <v>191</v>
      </c>
      <c r="C12" s="381">
        <v>156770</v>
      </c>
      <c r="D12" s="382">
        <v>112500</v>
      </c>
      <c r="E12" s="383">
        <v>42200</v>
      </c>
      <c r="F12" s="382">
        <v>1000</v>
      </c>
      <c r="G12" s="384">
        <v>700</v>
      </c>
      <c r="H12" s="385">
        <v>370</v>
      </c>
    </row>
    <row r="13" spans="1:18" s="340" customFormat="1" ht="19.5" customHeight="1">
      <c r="A13" s="464"/>
      <c r="B13" s="158" t="s">
        <v>190</v>
      </c>
      <c r="C13" s="486">
        <f>SUM(D13:H13)</f>
        <v>46397303</v>
      </c>
      <c r="D13" s="386">
        <f>SUM(D14:D25)</f>
        <v>33236261</v>
      </c>
      <c r="E13" s="386">
        <f>SUM(E14:E25)</f>
        <v>12667300</v>
      </c>
      <c r="F13" s="386">
        <f>SUM(F14:F25)</f>
        <v>346382</v>
      </c>
      <c r="G13" s="386">
        <f>SUM(G14:G25)</f>
        <v>77471</v>
      </c>
      <c r="H13" s="387">
        <f>SUM(H14:H25)</f>
        <v>69889</v>
      </c>
    </row>
    <row r="14" spans="1:18" s="340" customFormat="1" ht="15.95" customHeight="1">
      <c r="A14" s="189" t="s">
        <v>173</v>
      </c>
      <c r="B14" s="53" t="s">
        <v>194</v>
      </c>
      <c r="C14" s="388">
        <f t="shared" ref="C14:C25" si="0">SUM(D14:H14)</f>
        <v>3706234</v>
      </c>
      <c r="D14" s="389">
        <v>2659879</v>
      </c>
      <c r="E14" s="390">
        <v>1011420</v>
      </c>
      <c r="F14" s="391">
        <v>25287</v>
      </c>
      <c r="G14" s="389">
        <v>4967</v>
      </c>
      <c r="H14" s="392">
        <v>4681</v>
      </c>
    </row>
    <row r="15" spans="1:18" s="341" customFormat="1" ht="15.95" customHeight="1">
      <c r="A15" s="189" t="s">
        <v>174</v>
      </c>
      <c r="B15" s="53" t="s">
        <v>190</v>
      </c>
      <c r="C15" s="388">
        <f t="shared" si="0"/>
        <v>3600613</v>
      </c>
      <c r="D15" s="389">
        <v>2588327</v>
      </c>
      <c r="E15" s="390">
        <v>978500</v>
      </c>
      <c r="F15" s="391">
        <v>24255</v>
      </c>
      <c r="G15" s="389">
        <v>4561</v>
      </c>
      <c r="H15" s="392">
        <v>4970</v>
      </c>
    </row>
    <row r="16" spans="1:18" s="340" customFormat="1" ht="15.95" customHeight="1">
      <c r="A16" s="189" t="s">
        <v>175</v>
      </c>
      <c r="B16" s="53" t="s">
        <v>190</v>
      </c>
      <c r="C16" s="388">
        <f t="shared" si="0"/>
        <v>3831094</v>
      </c>
      <c r="D16" s="389">
        <v>2738943</v>
      </c>
      <c r="E16" s="390">
        <v>1054990</v>
      </c>
      <c r="F16" s="391">
        <v>26004</v>
      </c>
      <c r="G16" s="389">
        <v>5591</v>
      </c>
      <c r="H16" s="392">
        <v>5566</v>
      </c>
    </row>
    <row r="17" spans="1:8" s="341" customFormat="1" ht="15.95" customHeight="1">
      <c r="A17" s="189" t="s">
        <v>176</v>
      </c>
      <c r="B17" s="53" t="s">
        <v>190</v>
      </c>
      <c r="C17" s="388">
        <f t="shared" si="0"/>
        <v>3838305</v>
      </c>
      <c r="D17" s="389">
        <v>2763409</v>
      </c>
      <c r="E17" s="390">
        <v>1036390</v>
      </c>
      <c r="F17" s="391">
        <v>26389</v>
      </c>
      <c r="G17" s="389">
        <v>6144</v>
      </c>
      <c r="H17" s="392">
        <v>5973</v>
      </c>
    </row>
    <row r="18" spans="1:8" s="340" customFormat="1" ht="15.95" customHeight="1">
      <c r="A18" s="189" t="s">
        <v>177</v>
      </c>
      <c r="B18" s="53" t="s">
        <v>190</v>
      </c>
      <c r="C18" s="388">
        <f t="shared" si="0"/>
        <v>4068116</v>
      </c>
      <c r="D18" s="389">
        <v>2944938</v>
      </c>
      <c r="E18" s="390">
        <v>1080260</v>
      </c>
      <c r="F18" s="391">
        <v>29611</v>
      </c>
      <c r="G18" s="389">
        <v>6521</v>
      </c>
      <c r="H18" s="392">
        <v>6786</v>
      </c>
    </row>
    <row r="19" spans="1:8" s="341" customFormat="1" ht="15.95" customHeight="1">
      <c r="A19" s="189" t="s">
        <v>178</v>
      </c>
      <c r="B19" s="53" t="s">
        <v>190</v>
      </c>
      <c r="C19" s="388">
        <f t="shared" si="0"/>
        <v>3845245</v>
      </c>
      <c r="D19" s="389">
        <v>2764829</v>
      </c>
      <c r="E19" s="390">
        <v>1037350</v>
      </c>
      <c r="F19" s="391">
        <v>29462</v>
      </c>
      <c r="G19" s="389">
        <v>6530</v>
      </c>
      <c r="H19" s="392">
        <v>7074</v>
      </c>
    </row>
    <row r="20" spans="1:8" s="340" customFormat="1" ht="15.95" customHeight="1">
      <c r="A20" s="189" t="s">
        <v>179</v>
      </c>
      <c r="B20" s="53" t="s">
        <v>190</v>
      </c>
      <c r="C20" s="388">
        <f t="shared" si="0"/>
        <v>3952683</v>
      </c>
      <c r="D20" s="389">
        <v>2822876</v>
      </c>
      <c r="E20" s="390">
        <v>1084810</v>
      </c>
      <c r="F20" s="391">
        <v>31815</v>
      </c>
      <c r="G20" s="389">
        <v>6624</v>
      </c>
      <c r="H20" s="392">
        <v>6558</v>
      </c>
    </row>
    <row r="21" spans="1:8" s="341" customFormat="1" ht="15.95" customHeight="1">
      <c r="A21" s="189" t="s">
        <v>180</v>
      </c>
      <c r="B21" s="53" t="s">
        <v>190</v>
      </c>
      <c r="C21" s="388">
        <f t="shared" si="0"/>
        <v>4075061</v>
      </c>
      <c r="D21" s="389">
        <v>2894246</v>
      </c>
      <c r="E21" s="390">
        <v>1130620</v>
      </c>
      <c r="F21" s="391">
        <v>35034</v>
      </c>
      <c r="G21" s="389">
        <v>7560</v>
      </c>
      <c r="H21" s="392">
        <v>7601</v>
      </c>
    </row>
    <row r="22" spans="1:8" s="340" customFormat="1" ht="15.95" customHeight="1">
      <c r="A22" s="189" t="s">
        <v>181</v>
      </c>
      <c r="B22" s="53" t="s">
        <v>190</v>
      </c>
      <c r="C22" s="388">
        <f t="shared" si="0"/>
        <v>3888570</v>
      </c>
      <c r="D22" s="389">
        <v>2779621</v>
      </c>
      <c r="E22" s="390">
        <v>1065960</v>
      </c>
      <c r="F22" s="391">
        <v>30056</v>
      </c>
      <c r="G22" s="389">
        <v>7896</v>
      </c>
      <c r="H22" s="392">
        <v>5037</v>
      </c>
    </row>
    <row r="23" spans="1:8" s="341" customFormat="1" ht="15.95" customHeight="1">
      <c r="A23" s="189" t="s">
        <v>182</v>
      </c>
      <c r="B23" s="53" t="s">
        <v>190</v>
      </c>
      <c r="C23" s="388">
        <f t="shared" si="0"/>
        <v>3886459</v>
      </c>
      <c r="D23" s="389">
        <v>2767821</v>
      </c>
      <c r="E23" s="390">
        <v>1077300</v>
      </c>
      <c r="F23" s="391">
        <v>28044</v>
      </c>
      <c r="G23" s="389">
        <v>7992</v>
      </c>
      <c r="H23" s="392">
        <v>5302</v>
      </c>
    </row>
    <row r="24" spans="1:8" s="340" customFormat="1" ht="15.95" customHeight="1">
      <c r="A24" s="189" t="s">
        <v>183</v>
      </c>
      <c r="B24" s="53" t="s">
        <v>190</v>
      </c>
      <c r="C24" s="388">
        <f t="shared" si="0"/>
        <v>3800022</v>
      </c>
      <c r="D24" s="389">
        <v>2700322</v>
      </c>
      <c r="E24" s="390">
        <v>1060600</v>
      </c>
      <c r="F24" s="391">
        <v>27407</v>
      </c>
      <c r="G24" s="389">
        <v>6585</v>
      </c>
      <c r="H24" s="392">
        <v>5108</v>
      </c>
    </row>
    <row r="25" spans="1:8" s="342" customFormat="1" ht="15.95" customHeight="1">
      <c r="A25" s="239" t="s">
        <v>184</v>
      </c>
      <c r="B25" s="82" t="s">
        <v>195</v>
      </c>
      <c r="C25" s="393">
        <f t="shared" si="0"/>
        <v>3904901</v>
      </c>
      <c r="D25" s="394">
        <v>2811050</v>
      </c>
      <c r="E25" s="395">
        <v>1049100</v>
      </c>
      <c r="F25" s="396">
        <v>33018</v>
      </c>
      <c r="G25" s="394">
        <v>6500</v>
      </c>
      <c r="H25" s="397">
        <v>5233</v>
      </c>
    </row>
    <row r="26" spans="1:8" s="345" customFormat="1" ht="24.75" customHeight="1">
      <c r="A26" s="344" t="s">
        <v>283</v>
      </c>
      <c r="F26" s="155"/>
      <c r="H26" s="346" t="s">
        <v>277</v>
      </c>
    </row>
    <row r="27" spans="1:8">
      <c r="B27" s="310"/>
      <c r="C27" s="310"/>
      <c r="D27" s="310"/>
      <c r="E27" s="310"/>
      <c r="F27" s="310"/>
      <c r="G27" s="310"/>
    </row>
    <row r="28" spans="1:8">
      <c r="B28" s="310"/>
      <c r="C28" s="310"/>
      <c r="D28" s="310"/>
      <c r="E28" s="310"/>
      <c r="F28" s="310"/>
      <c r="G28" s="310"/>
    </row>
    <row r="29" spans="1:8">
      <c r="B29" s="310"/>
      <c r="C29" s="310"/>
      <c r="D29" s="310"/>
      <c r="E29" s="310"/>
      <c r="F29" s="310"/>
      <c r="G29" s="310"/>
    </row>
    <row r="30" spans="1:8">
      <c r="B30" s="310"/>
      <c r="C30" s="310"/>
      <c r="D30" s="310"/>
      <c r="E30" s="310"/>
      <c r="F30" s="310"/>
      <c r="G30" s="310"/>
    </row>
    <row r="31" spans="1:8">
      <c r="B31" s="310"/>
      <c r="C31" s="310"/>
      <c r="D31" s="310"/>
      <c r="E31" s="310"/>
      <c r="F31" s="310"/>
      <c r="G31" s="310"/>
    </row>
  </sheetData>
  <mergeCells count="6">
    <mergeCell ref="A3:B3"/>
    <mergeCell ref="A4:A5"/>
    <mergeCell ref="A8:A9"/>
    <mergeCell ref="A6:A7"/>
    <mergeCell ref="A12:A13"/>
    <mergeCell ref="A10:A11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57" firstPageNumber="86" pageOrder="overThenDown" orientation="landscape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37"/>
  <sheetViews>
    <sheetView view="pageBreakPreview" zoomScaleNormal="100" zoomScaleSheetLayoutView="100" workbookViewId="0">
      <selection activeCell="H15" sqref="H15"/>
    </sheetView>
  </sheetViews>
  <sheetFormatPr defaultColWidth="8.88671875" defaultRowHeight="13.5"/>
  <cols>
    <col min="1" max="1" width="8.77734375" style="282" customWidth="1"/>
    <col min="2" max="5" width="17.21875" style="282" customWidth="1"/>
    <col min="6" max="6" width="20.77734375" style="282" customWidth="1"/>
    <col min="7" max="7" width="17.21875" style="282" customWidth="1"/>
    <col min="8" max="8" width="16.77734375" style="282" customWidth="1"/>
    <col min="9" max="16384" width="8.88671875" style="282"/>
  </cols>
  <sheetData>
    <row r="1" spans="1:8" s="296" customFormat="1" ht="30" customHeight="1">
      <c r="A1" s="409" t="s">
        <v>26</v>
      </c>
      <c r="B1" s="409"/>
      <c r="C1" s="409"/>
      <c r="D1" s="409"/>
      <c r="E1" s="409"/>
      <c r="F1" s="409"/>
      <c r="G1" s="409"/>
      <c r="H1" s="295"/>
    </row>
    <row r="2" spans="1:8" s="281" customFormat="1" ht="15" customHeight="1">
      <c r="A2" s="418" t="s">
        <v>27</v>
      </c>
      <c r="B2" s="418"/>
      <c r="C2" s="418"/>
      <c r="D2" s="418"/>
      <c r="F2" s="18"/>
      <c r="G2" s="22" t="s">
        <v>4</v>
      </c>
    </row>
    <row r="3" spans="1:8" s="1" customFormat="1" ht="48" customHeight="1">
      <c r="A3" s="248"/>
      <c r="B3" s="241" t="s">
        <v>70</v>
      </c>
      <c r="C3" s="241" t="s">
        <v>42</v>
      </c>
      <c r="D3" s="20" t="s">
        <v>52</v>
      </c>
      <c r="E3" s="20" t="s">
        <v>53</v>
      </c>
      <c r="F3" s="241" t="s">
        <v>54</v>
      </c>
      <c r="G3" s="242" t="s">
        <v>103</v>
      </c>
    </row>
    <row r="4" spans="1:8" ht="20.25" customHeight="1">
      <c r="A4" s="194">
        <v>2019</v>
      </c>
      <c r="B4" s="56">
        <v>26796709</v>
      </c>
      <c r="C4" s="57">
        <v>17564400</v>
      </c>
      <c r="D4" s="57">
        <v>2653921</v>
      </c>
      <c r="E4" s="57">
        <v>5251344</v>
      </c>
      <c r="F4" s="57">
        <v>317803</v>
      </c>
      <c r="G4" s="57">
        <v>952533</v>
      </c>
    </row>
    <row r="5" spans="1:8" ht="20.25" customHeight="1">
      <c r="A5" s="194">
        <v>2020</v>
      </c>
      <c r="B5" s="56">
        <v>27758714</v>
      </c>
      <c r="C5" s="57">
        <v>18634479</v>
      </c>
      <c r="D5" s="57">
        <v>2500182</v>
      </c>
      <c r="E5" s="57">
        <v>5364318</v>
      </c>
      <c r="F5" s="57">
        <v>272505</v>
      </c>
      <c r="G5" s="57">
        <v>987230</v>
      </c>
    </row>
    <row r="6" spans="1:8" s="310" customFormat="1" ht="20.25" customHeight="1">
      <c r="A6" s="194">
        <v>2021</v>
      </c>
      <c r="B6" s="110">
        <v>28374501</v>
      </c>
      <c r="C6" s="110">
        <v>19103508</v>
      </c>
      <c r="D6" s="110">
        <v>2667694</v>
      </c>
      <c r="E6" s="110">
        <v>5386179</v>
      </c>
      <c r="F6" s="110">
        <v>275252</v>
      </c>
      <c r="G6" s="110">
        <v>941868</v>
      </c>
    </row>
    <row r="7" spans="1:8" ht="20.25" customHeight="1">
      <c r="A7" s="194">
        <v>2022</v>
      </c>
      <c r="B7" s="220">
        <v>28111720</v>
      </c>
      <c r="C7" s="220">
        <v>18666206</v>
      </c>
      <c r="D7" s="220">
        <v>2639954</v>
      </c>
      <c r="E7" s="220">
        <v>5653028</v>
      </c>
      <c r="F7" s="220">
        <v>314349</v>
      </c>
      <c r="G7" s="220">
        <v>838183</v>
      </c>
    </row>
    <row r="8" spans="1:8" ht="20.25" customHeight="1">
      <c r="A8" s="194">
        <v>2023</v>
      </c>
      <c r="B8" s="220">
        <v>27647814</v>
      </c>
      <c r="C8" s="220">
        <v>17864161</v>
      </c>
      <c r="D8" s="220">
        <v>2696609</v>
      </c>
      <c r="E8" s="220">
        <v>5923099</v>
      </c>
      <c r="F8" s="220">
        <v>317188</v>
      </c>
      <c r="G8" s="220">
        <v>846757</v>
      </c>
    </row>
    <row r="9" spans="1:8" s="311" customFormat="1" ht="20.25" customHeight="1">
      <c r="A9" s="195">
        <v>2024</v>
      </c>
      <c r="B9" s="108">
        <v>28269621</v>
      </c>
      <c r="C9" s="108">
        <v>18212216</v>
      </c>
      <c r="D9" s="108">
        <v>2597829</v>
      </c>
      <c r="E9" s="108">
        <v>6245561</v>
      </c>
      <c r="F9" s="108">
        <v>312137</v>
      </c>
      <c r="G9" s="108">
        <v>901878</v>
      </c>
    </row>
    <row r="10" spans="1:8">
      <c r="A10" s="92" t="s">
        <v>196</v>
      </c>
      <c r="B10" s="107">
        <v>1682488</v>
      </c>
      <c r="C10" s="109">
        <v>771565</v>
      </c>
      <c r="D10" s="109">
        <v>142195</v>
      </c>
      <c r="E10" s="109">
        <v>766732</v>
      </c>
      <c r="F10" s="109">
        <v>1996</v>
      </c>
      <c r="G10" s="107">
        <v>0</v>
      </c>
    </row>
    <row r="11" spans="1:8">
      <c r="A11" s="92" t="s">
        <v>197</v>
      </c>
      <c r="B11" s="107">
        <v>1738548</v>
      </c>
      <c r="C11" s="109">
        <v>1416220</v>
      </c>
      <c r="D11" s="109">
        <v>104040</v>
      </c>
      <c r="E11" s="109">
        <v>217996</v>
      </c>
      <c r="F11" s="109">
        <v>292</v>
      </c>
      <c r="G11" s="107">
        <v>0</v>
      </c>
    </row>
    <row r="12" spans="1:8">
      <c r="A12" s="92" t="s">
        <v>198</v>
      </c>
      <c r="B12" s="107">
        <v>513636</v>
      </c>
      <c r="C12" s="109">
        <v>367453</v>
      </c>
      <c r="D12" s="109">
        <v>100684</v>
      </c>
      <c r="E12" s="109">
        <v>45499</v>
      </c>
      <c r="F12" s="109">
        <v>0</v>
      </c>
      <c r="G12" s="107">
        <v>0</v>
      </c>
    </row>
    <row r="13" spans="1:8">
      <c r="A13" s="92" t="s">
        <v>199</v>
      </c>
      <c r="B13" s="107">
        <v>508265</v>
      </c>
      <c r="C13" s="109">
        <v>293529</v>
      </c>
      <c r="D13" s="109">
        <v>55479</v>
      </c>
      <c r="E13" s="109">
        <v>158258</v>
      </c>
      <c r="F13" s="109">
        <v>999</v>
      </c>
      <c r="G13" s="107">
        <v>0</v>
      </c>
    </row>
    <row r="14" spans="1:8">
      <c r="A14" s="92" t="s">
        <v>200</v>
      </c>
      <c r="B14" s="107">
        <v>186164</v>
      </c>
      <c r="C14" s="109">
        <v>133763</v>
      </c>
      <c r="D14" s="109">
        <v>23345</v>
      </c>
      <c r="E14" s="109">
        <v>29056</v>
      </c>
      <c r="F14" s="109">
        <v>0</v>
      </c>
      <c r="G14" s="107">
        <v>0</v>
      </c>
    </row>
    <row r="15" spans="1:8">
      <c r="A15" s="92" t="s">
        <v>201</v>
      </c>
      <c r="B15" s="107">
        <v>100181</v>
      </c>
      <c r="C15" s="109">
        <v>76573</v>
      </c>
      <c r="D15" s="109">
        <v>10590</v>
      </c>
      <c r="E15" s="109">
        <v>13018</v>
      </c>
      <c r="F15" s="109">
        <v>0</v>
      </c>
      <c r="G15" s="107">
        <v>0</v>
      </c>
    </row>
    <row r="16" spans="1:8">
      <c r="A16" s="92" t="s">
        <v>202</v>
      </c>
      <c r="B16" s="107">
        <v>69668</v>
      </c>
      <c r="C16" s="109">
        <v>31772</v>
      </c>
      <c r="D16" s="109">
        <v>21277</v>
      </c>
      <c r="E16" s="109">
        <v>16619</v>
      </c>
      <c r="F16" s="109">
        <v>0</v>
      </c>
      <c r="G16" s="107">
        <v>0</v>
      </c>
    </row>
    <row r="17" spans="1:7">
      <c r="A17" s="92" t="s">
        <v>203</v>
      </c>
      <c r="B17" s="107">
        <v>445458</v>
      </c>
      <c r="C17" s="109">
        <v>253774</v>
      </c>
      <c r="D17" s="109">
        <v>55690</v>
      </c>
      <c r="E17" s="109">
        <v>122261</v>
      </c>
      <c r="F17" s="109">
        <v>13733</v>
      </c>
      <c r="G17" s="107">
        <v>0</v>
      </c>
    </row>
    <row r="18" spans="1:7">
      <c r="A18" s="92" t="s">
        <v>204</v>
      </c>
      <c r="B18" s="107">
        <v>401144</v>
      </c>
      <c r="C18" s="109">
        <v>158285</v>
      </c>
      <c r="D18" s="109">
        <v>69876</v>
      </c>
      <c r="E18" s="109">
        <v>171178</v>
      </c>
      <c r="F18" s="109">
        <v>1805</v>
      </c>
      <c r="G18" s="107">
        <v>0</v>
      </c>
    </row>
    <row r="19" spans="1:7">
      <c r="A19" s="92" t="s">
        <v>205</v>
      </c>
      <c r="B19" s="107">
        <v>569909</v>
      </c>
      <c r="C19" s="109">
        <v>199213</v>
      </c>
      <c r="D19" s="109">
        <v>118971</v>
      </c>
      <c r="E19" s="109">
        <v>222333</v>
      </c>
      <c r="F19" s="109">
        <v>29392</v>
      </c>
      <c r="G19" s="107">
        <v>0</v>
      </c>
    </row>
    <row r="20" spans="1:7">
      <c r="A20" s="92" t="s">
        <v>206</v>
      </c>
      <c r="B20" s="107">
        <v>342962</v>
      </c>
      <c r="C20" s="109">
        <v>193802</v>
      </c>
      <c r="D20" s="109">
        <v>42478</v>
      </c>
      <c r="E20" s="109">
        <v>97662</v>
      </c>
      <c r="F20" s="109">
        <v>9020</v>
      </c>
      <c r="G20" s="107">
        <v>0</v>
      </c>
    </row>
    <row r="21" spans="1:7">
      <c r="A21" s="92" t="s">
        <v>207</v>
      </c>
      <c r="B21" s="107">
        <v>625760</v>
      </c>
      <c r="C21" s="109">
        <v>376129</v>
      </c>
      <c r="D21" s="109">
        <v>144523</v>
      </c>
      <c r="E21" s="109">
        <v>98647</v>
      </c>
      <c r="F21" s="109">
        <v>6461</v>
      </c>
      <c r="G21" s="107">
        <v>0</v>
      </c>
    </row>
    <row r="22" spans="1:7">
      <c r="A22" s="92" t="s">
        <v>208</v>
      </c>
      <c r="B22" s="107">
        <v>368035</v>
      </c>
      <c r="C22" s="109">
        <v>244345</v>
      </c>
      <c r="D22" s="109">
        <v>47935</v>
      </c>
      <c r="E22" s="109">
        <v>71188</v>
      </c>
      <c r="F22" s="109">
        <v>4567</v>
      </c>
      <c r="G22" s="107">
        <v>0</v>
      </c>
    </row>
    <row r="23" spans="1:7">
      <c r="A23" s="92" t="s">
        <v>209</v>
      </c>
      <c r="B23" s="107">
        <v>815925</v>
      </c>
      <c r="C23" s="109">
        <v>285664</v>
      </c>
      <c r="D23" s="109">
        <v>89826</v>
      </c>
      <c r="E23" s="109">
        <v>380667</v>
      </c>
      <c r="F23" s="109">
        <v>59768</v>
      </c>
      <c r="G23" s="107">
        <v>0</v>
      </c>
    </row>
    <row r="24" spans="1:7">
      <c r="A24" s="92" t="s">
        <v>210</v>
      </c>
      <c r="B24" s="107">
        <v>1099580</v>
      </c>
      <c r="C24" s="109">
        <v>765978</v>
      </c>
      <c r="D24" s="109">
        <v>69699</v>
      </c>
      <c r="E24" s="109">
        <v>194641</v>
      </c>
      <c r="F24" s="109">
        <v>69262</v>
      </c>
      <c r="G24" s="107">
        <v>0</v>
      </c>
    </row>
    <row r="25" spans="1:7">
      <c r="A25" s="92" t="s">
        <v>211</v>
      </c>
      <c r="B25" s="107">
        <v>696478</v>
      </c>
      <c r="C25" s="109">
        <v>503392</v>
      </c>
      <c r="D25" s="109">
        <v>38823</v>
      </c>
      <c r="E25" s="109">
        <v>153841</v>
      </c>
      <c r="F25" s="109">
        <v>422</v>
      </c>
      <c r="G25" s="107">
        <v>0</v>
      </c>
    </row>
    <row r="26" spans="1:7">
      <c r="A26" s="92" t="s">
        <v>212</v>
      </c>
      <c r="B26" s="107">
        <v>1498612</v>
      </c>
      <c r="C26" s="109">
        <v>1144299</v>
      </c>
      <c r="D26" s="109">
        <v>55331</v>
      </c>
      <c r="E26" s="109">
        <v>284040</v>
      </c>
      <c r="F26" s="109">
        <v>14942</v>
      </c>
      <c r="G26" s="107">
        <v>0</v>
      </c>
    </row>
    <row r="27" spans="1:7">
      <c r="A27" s="92" t="s">
        <v>213</v>
      </c>
      <c r="B27" s="107">
        <v>1803485</v>
      </c>
      <c r="C27" s="109">
        <v>1363256</v>
      </c>
      <c r="D27" s="109">
        <v>102880</v>
      </c>
      <c r="E27" s="109">
        <v>302300</v>
      </c>
      <c r="F27" s="109">
        <v>35049</v>
      </c>
      <c r="G27" s="107">
        <v>0</v>
      </c>
    </row>
    <row r="28" spans="1:7">
      <c r="A28" s="92" t="s">
        <v>214</v>
      </c>
      <c r="B28" s="107">
        <v>1930377</v>
      </c>
      <c r="C28" s="109">
        <v>799517</v>
      </c>
      <c r="D28" s="109">
        <v>158075</v>
      </c>
      <c r="E28" s="109">
        <v>167222</v>
      </c>
      <c r="F28" s="109">
        <v>0</v>
      </c>
      <c r="G28" s="107">
        <v>805563</v>
      </c>
    </row>
    <row r="29" spans="1:7">
      <c r="A29" s="92" t="s">
        <v>215</v>
      </c>
      <c r="B29" s="107">
        <v>756645</v>
      </c>
      <c r="C29" s="109">
        <v>664751</v>
      </c>
      <c r="D29" s="109">
        <v>54207</v>
      </c>
      <c r="E29" s="109">
        <v>37687</v>
      </c>
      <c r="F29" s="109">
        <v>0</v>
      </c>
      <c r="G29" s="107">
        <v>0</v>
      </c>
    </row>
    <row r="30" spans="1:7">
      <c r="A30" s="92" t="s">
        <v>216</v>
      </c>
      <c r="B30" s="107">
        <v>1382164</v>
      </c>
      <c r="C30" s="109">
        <v>754543</v>
      </c>
      <c r="D30" s="109">
        <v>232840</v>
      </c>
      <c r="E30" s="109">
        <v>369927</v>
      </c>
      <c r="F30" s="109">
        <v>24854</v>
      </c>
      <c r="G30" s="107">
        <v>0</v>
      </c>
    </row>
    <row r="31" spans="1:7">
      <c r="A31" s="92" t="s">
        <v>217</v>
      </c>
      <c r="B31" s="107">
        <v>3607982</v>
      </c>
      <c r="C31" s="109">
        <v>2362169</v>
      </c>
      <c r="D31" s="109">
        <v>189261</v>
      </c>
      <c r="E31" s="109">
        <v>1046835</v>
      </c>
      <c r="F31" s="109">
        <v>9717</v>
      </c>
      <c r="G31" s="107">
        <v>0</v>
      </c>
    </row>
    <row r="32" spans="1:7">
      <c r="A32" s="92" t="s">
        <v>218</v>
      </c>
      <c r="B32" s="107">
        <v>3823278</v>
      </c>
      <c r="C32" s="109">
        <v>2912188</v>
      </c>
      <c r="D32" s="109">
        <v>271831</v>
      </c>
      <c r="E32" s="109">
        <v>610339</v>
      </c>
      <c r="F32" s="109">
        <v>28920</v>
      </c>
      <c r="G32" s="107">
        <v>0</v>
      </c>
    </row>
    <row r="33" spans="1:9">
      <c r="A33" s="92" t="s">
        <v>219</v>
      </c>
      <c r="B33" s="107">
        <v>2092059</v>
      </c>
      <c r="C33" s="109">
        <v>1398038</v>
      </c>
      <c r="D33" s="109">
        <v>293139</v>
      </c>
      <c r="E33" s="109">
        <v>399944</v>
      </c>
      <c r="F33" s="109">
        <v>938</v>
      </c>
      <c r="G33" s="107">
        <v>0</v>
      </c>
    </row>
    <row r="34" spans="1:9">
      <c r="A34" s="92" t="s">
        <v>220</v>
      </c>
      <c r="B34" s="107">
        <v>761191</v>
      </c>
      <c r="C34" s="109">
        <v>602254</v>
      </c>
      <c r="D34" s="109">
        <v>69861</v>
      </c>
      <c r="E34" s="109">
        <v>89076</v>
      </c>
      <c r="F34" s="109">
        <v>0</v>
      </c>
      <c r="G34" s="107">
        <v>0</v>
      </c>
    </row>
    <row r="35" spans="1:9">
      <c r="A35" s="92" t="s">
        <v>221</v>
      </c>
      <c r="B35" s="107">
        <v>382314</v>
      </c>
      <c r="C35" s="109">
        <v>79347</v>
      </c>
      <c r="D35" s="109">
        <v>31236</v>
      </c>
      <c r="E35" s="109">
        <v>175416</v>
      </c>
      <c r="F35" s="109">
        <v>0</v>
      </c>
      <c r="G35" s="107">
        <v>96315</v>
      </c>
    </row>
    <row r="36" spans="1:9">
      <c r="A36" s="196" t="s">
        <v>222</v>
      </c>
      <c r="B36" s="156">
        <v>67313</v>
      </c>
      <c r="C36" s="157">
        <v>60397</v>
      </c>
      <c r="D36" s="157">
        <v>3737</v>
      </c>
      <c r="E36" s="157">
        <v>3179</v>
      </c>
      <c r="F36" s="157">
        <v>0</v>
      </c>
      <c r="G36" s="370">
        <v>0</v>
      </c>
    </row>
    <row r="37" spans="1:9" s="352" customFormat="1" ht="24" customHeight="1">
      <c r="A37" s="348" t="s">
        <v>283</v>
      </c>
      <c r="B37" s="348"/>
      <c r="C37" s="348"/>
      <c r="D37" s="349"/>
      <c r="E37" s="349"/>
      <c r="F37" s="350"/>
      <c r="G37" s="351" t="s">
        <v>276</v>
      </c>
      <c r="H37" s="349"/>
      <c r="I37" s="349"/>
    </row>
  </sheetData>
  <mergeCells count="2">
    <mergeCell ref="A2:D2"/>
    <mergeCell ref="A1:G1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86" pageOrder="overThenDown" orientation="landscape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37"/>
  <sheetViews>
    <sheetView view="pageBreakPreview" zoomScaleNormal="100" zoomScaleSheetLayoutView="100" workbookViewId="0">
      <selection activeCell="F43" sqref="F43"/>
    </sheetView>
  </sheetViews>
  <sheetFormatPr defaultColWidth="8.88671875" defaultRowHeight="13.5"/>
  <cols>
    <col min="1" max="1" width="8.77734375" style="21" customWidth="1"/>
    <col min="2" max="5" width="17.21875" style="2" customWidth="1"/>
    <col min="6" max="6" width="20.77734375" style="2" customWidth="1"/>
    <col min="7" max="7" width="17.21875" style="2" customWidth="1"/>
    <col min="8" max="8" width="16.77734375" style="2" customWidth="1"/>
    <col min="9" max="16384" width="8.88671875" style="2"/>
  </cols>
  <sheetData>
    <row r="1" spans="1:8" s="5" customFormat="1" ht="30" customHeight="1">
      <c r="A1" s="409" t="s">
        <v>28</v>
      </c>
      <c r="B1" s="409"/>
      <c r="C1" s="409"/>
      <c r="D1" s="409"/>
      <c r="E1" s="409"/>
      <c r="F1" s="409"/>
      <c r="G1" s="409"/>
      <c r="H1" s="4"/>
    </row>
    <row r="2" spans="1:8" s="6" customFormat="1" ht="15" customHeight="1">
      <c r="A2" s="418" t="s">
        <v>3</v>
      </c>
      <c r="B2" s="418"/>
      <c r="C2" s="418"/>
      <c r="D2" s="418"/>
      <c r="F2" s="18"/>
      <c r="G2" s="22" t="s">
        <v>115</v>
      </c>
    </row>
    <row r="3" spans="1:8" ht="34.5" customHeight="1">
      <c r="A3" s="193"/>
      <c r="B3" s="24" t="s">
        <v>70</v>
      </c>
      <c r="C3" s="25" t="s">
        <v>43</v>
      </c>
      <c r="D3" s="20" t="s">
        <v>52</v>
      </c>
      <c r="E3" s="20" t="s">
        <v>53</v>
      </c>
      <c r="F3" s="25" t="s">
        <v>54</v>
      </c>
      <c r="G3" s="159" t="s">
        <v>103</v>
      </c>
    </row>
    <row r="4" spans="1:8" ht="13.5" customHeight="1">
      <c r="A4" s="189">
        <v>2019</v>
      </c>
      <c r="B4" s="56">
        <v>27765952</v>
      </c>
      <c r="C4" s="59">
        <v>12220387</v>
      </c>
      <c r="D4" s="59">
        <v>3362430</v>
      </c>
      <c r="E4" s="59">
        <v>15505634</v>
      </c>
      <c r="F4" s="59">
        <v>1150700</v>
      </c>
      <c r="G4" s="59">
        <v>601297</v>
      </c>
    </row>
    <row r="5" spans="1:8" ht="13.5" customHeight="1">
      <c r="A5" s="189">
        <v>2020</v>
      </c>
      <c r="B5" s="56">
        <v>27523521</v>
      </c>
      <c r="C5" s="59">
        <v>12818086</v>
      </c>
      <c r="D5" s="59">
        <v>3278394</v>
      </c>
      <c r="E5" s="59">
        <v>10458596</v>
      </c>
      <c r="F5" s="59">
        <v>353667</v>
      </c>
      <c r="G5" s="59">
        <v>614778</v>
      </c>
    </row>
    <row r="6" spans="1:8" s="93" customFormat="1" ht="13.5" customHeight="1">
      <c r="A6" s="189">
        <v>2021</v>
      </c>
      <c r="B6" s="94">
        <v>28108870</v>
      </c>
      <c r="C6" s="94">
        <v>13179095</v>
      </c>
      <c r="D6" s="94">
        <v>3540291</v>
      </c>
      <c r="E6" s="94">
        <v>10457008</v>
      </c>
      <c r="F6" s="94">
        <v>350206</v>
      </c>
      <c r="G6" s="94">
        <v>582270</v>
      </c>
    </row>
    <row r="7" spans="1:8" ht="13.5" customHeight="1">
      <c r="A7" s="189">
        <v>2022</v>
      </c>
      <c r="B7" s="110">
        <v>28780108</v>
      </c>
      <c r="C7" s="110">
        <v>12746358</v>
      </c>
      <c r="D7" s="110">
        <v>3648175</v>
      </c>
      <c r="E7" s="110">
        <v>11303902</v>
      </c>
      <c r="F7" s="110">
        <v>571399</v>
      </c>
      <c r="G7" s="110">
        <v>510274</v>
      </c>
    </row>
    <row r="8" spans="1:8" ht="13.5" customHeight="1">
      <c r="A8" s="189">
        <v>2023</v>
      </c>
      <c r="B8" s="110">
        <v>28400008</v>
      </c>
      <c r="C8" s="110">
        <v>11988314</v>
      </c>
      <c r="D8" s="110">
        <v>3685167</v>
      </c>
      <c r="E8" s="110">
        <v>11809606</v>
      </c>
      <c r="F8" s="110">
        <v>410139</v>
      </c>
      <c r="G8" s="110">
        <v>506782</v>
      </c>
    </row>
    <row r="9" spans="1:8" s="52" customFormat="1" ht="13.5" customHeight="1">
      <c r="A9" s="197">
        <v>2024</v>
      </c>
      <c r="B9" s="108">
        <v>29506248</v>
      </c>
      <c r="C9" s="113">
        <v>12400804</v>
      </c>
      <c r="D9" s="113">
        <v>3547563</v>
      </c>
      <c r="E9" s="113">
        <v>12599783</v>
      </c>
      <c r="F9" s="113">
        <v>406807</v>
      </c>
      <c r="G9" s="113">
        <v>551291</v>
      </c>
    </row>
    <row r="10" spans="1:8">
      <c r="A10" s="189" t="s">
        <v>196</v>
      </c>
      <c r="B10" s="371">
        <v>2505446</v>
      </c>
      <c r="C10" s="372">
        <v>586249</v>
      </c>
      <c r="D10" s="372">
        <v>199877</v>
      </c>
      <c r="E10" s="372">
        <v>1717696</v>
      </c>
      <c r="F10" s="372">
        <v>1624</v>
      </c>
      <c r="G10" s="372">
        <v>0</v>
      </c>
    </row>
    <row r="11" spans="1:8">
      <c r="A11" s="189" t="s">
        <v>197</v>
      </c>
      <c r="B11" s="373">
        <v>1516560</v>
      </c>
      <c r="C11" s="111">
        <v>974465</v>
      </c>
      <c r="D11" s="111">
        <v>144850</v>
      </c>
      <c r="E11" s="111">
        <v>396972</v>
      </c>
      <c r="F11" s="111">
        <v>273</v>
      </c>
      <c r="G11" s="111">
        <v>0</v>
      </c>
    </row>
    <row r="12" spans="1:8">
      <c r="A12" s="189" t="s">
        <v>198</v>
      </c>
      <c r="B12" s="373">
        <v>543315</v>
      </c>
      <c r="C12" s="111">
        <v>305469</v>
      </c>
      <c r="D12" s="111">
        <v>155864</v>
      </c>
      <c r="E12" s="111">
        <v>81982</v>
      </c>
      <c r="F12" s="111">
        <v>0</v>
      </c>
      <c r="G12" s="111">
        <v>0</v>
      </c>
    </row>
    <row r="13" spans="1:8">
      <c r="A13" s="189" t="s">
        <v>199</v>
      </c>
      <c r="B13" s="373">
        <v>672285</v>
      </c>
      <c r="C13" s="111">
        <v>252146</v>
      </c>
      <c r="D13" s="111">
        <v>77555</v>
      </c>
      <c r="E13" s="111">
        <v>341725</v>
      </c>
      <c r="F13" s="111">
        <v>859</v>
      </c>
      <c r="G13" s="111">
        <v>0</v>
      </c>
    </row>
    <row r="14" spans="1:8">
      <c r="A14" s="189" t="s">
        <v>200</v>
      </c>
      <c r="B14" s="373">
        <v>193074</v>
      </c>
      <c r="C14" s="111">
        <v>116033</v>
      </c>
      <c r="D14" s="111">
        <v>32678</v>
      </c>
      <c r="E14" s="111">
        <v>44363</v>
      </c>
      <c r="F14" s="111">
        <v>0</v>
      </c>
      <c r="G14" s="111">
        <v>0</v>
      </c>
    </row>
    <row r="15" spans="1:8">
      <c r="A15" s="189" t="s">
        <v>201</v>
      </c>
      <c r="B15" s="373">
        <v>102155</v>
      </c>
      <c r="C15" s="111">
        <v>65122</v>
      </c>
      <c r="D15" s="111">
        <v>15209</v>
      </c>
      <c r="E15" s="111">
        <v>21824</v>
      </c>
      <c r="F15" s="111">
        <v>0</v>
      </c>
      <c r="G15" s="111">
        <v>0</v>
      </c>
    </row>
    <row r="16" spans="1:8">
      <c r="A16" s="189" t="s">
        <v>202</v>
      </c>
      <c r="B16" s="373">
        <v>82530</v>
      </c>
      <c r="C16" s="111">
        <v>24611</v>
      </c>
      <c r="D16" s="111">
        <v>29711</v>
      </c>
      <c r="E16" s="111">
        <v>28208</v>
      </c>
      <c r="F16" s="111">
        <v>0</v>
      </c>
      <c r="G16" s="111">
        <v>0</v>
      </c>
    </row>
    <row r="17" spans="1:7">
      <c r="A17" s="189" t="s">
        <v>203</v>
      </c>
      <c r="B17" s="373">
        <v>525099</v>
      </c>
      <c r="C17" s="111">
        <v>183201</v>
      </c>
      <c r="D17" s="111">
        <v>78372</v>
      </c>
      <c r="E17" s="111">
        <v>245735</v>
      </c>
      <c r="F17" s="111">
        <v>17791</v>
      </c>
      <c r="G17" s="111">
        <v>0</v>
      </c>
    </row>
    <row r="18" spans="1:7">
      <c r="A18" s="189" t="s">
        <v>204</v>
      </c>
      <c r="B18" s="373">
        <v>582236</v>
      </c>
      <c r="C18" s="111">
        <v>115755</v>
      </c>
      <c r="D18" s="111">
        <v>95686</v>
      </c>
      <c r="E18" s="111">
        <v>369184</v>
      </c>
      <c r="F18" s="111">
        <v>1611</v>
      </c>
      <c r="G18" s="111">
        <v>0</v>
      </c>
    </row>
    <row r="19" spans="1:7">
      <c r="A19" s="189" t="s">
        <v>205</v>
      </c>
      <c r="B19" s="373">
        <v>756093</v>
      </c>
      <c r="C19" s="111">
        <v>145841</v>
      </c>
      <c r="D19" s="111">
        <v>166930</v>
      </c>
      <c r="E19" s="111">
        <v>407914</v>
      </c>
      <c r="F19" s="111">
        <v>35408</v>
      </c>
      <c r="G19" s="111">
        <v>0</v>
      </c>
    </row>
    <row r="20" spans="1:7">
      <c r="A20" s="189" t="s">
        <v>206</v>
      </c>
      <c r="B20" s="373">
        <v>399384</v>
      </c>
      <c r="C20" s="111">
        <v>141516</v>
      </c>
      <c r="D20" s="111">
        <v>56193</v>
      </c>
      <c r="E20" s="111">
        <v>192158</v>
      </c>
      <c r="F20" s="111">
        <v>9517</v>
      </c>
      <c r="G20" s="111">
        <v>0</v>
      </c>
    </row>
    <row r="21" spans="1:7">
      <c r="A21" s="189" t="s">
        <v>207</v>
      </c>
      <c r="B21" s="373">
        <v>676223</v>
      </c>
      <c r="C21" s="111">
        <v>260058</v>
      </c>
      <c r="D21" s="111">
        <v>205718</v>
      </c>
      <c r="E21" s="111">
        <v>204379</v>
      </c>
      <c r="F21" s="111">
        <v>6068</v>
      </c>
      <c r="G21" s="111">
        <v>0</v>
      </c>
    </row>
    <row r="22" spans="1:7">
      <c r="A22" s="189" t="s">
        <v>208</v>
      </c>
      <c r="B22" s="373">
        <v>360773</v>
      </c>
      <c r="C22" s="111">
        <v>170645</v>
      </c>
      <c r="D22" s="111">
        <v>61407</v>
      </c>
      <c r="E22" s="111">
        <v>124245</v>
      </c>
      <c r="F22" s="111">
        <v>4476</v>
      </c>
      <c r="G22" s="111">
        <v>0</v>
      </c>
    </row>
    <row r="23" spans="1:7">
      <c r="A23" s="189" t="s">
        <v>209</v>
      </c>
      <c r="B23" s="373">
        <v>1189064</v>
      </c>
      <c r="C23" s="111">
        <v>220462</v>
      </c>
      <c r="D23" s="111">
        <v>114984</v>
      </c>
      <c r="E23" s="111">
        <v>771677</v>
      </c>
      <c r="F23" s="111">
        <v>81941</v>
      </c>
      <c r="G23" s="111">
        <v>0</v>
      </c>
    </row>
    <row r="24" spans="1:7">
      <c r="A24" s="189" t="s">
        <v>210</v>
      </c>
      <c r="B24" s="373">
        <v>1129480</v>
      </c>
      <c r="C24" s="111">
        <v>499471</v>
      </c>
      <c r="D24" s="111">
        <v>102813</v>
      </c>
      <c r="E24" s="111">
        <v>428986</v>
      </c>
      <c r="F24" s="111">
        <v>98210</v>
      </c>
      <c r="G24" s="111">
        <v>0</v>
      </c>
    </row>
    <row r="25" spans="1:7">
      <c r="A25" s="189" t="s">
        <v>211</v>
      </c>
      <c r="B25" s="373">
        <v>757412</v>
      </c>
      <c r="C25" s="111">
        <v>339094</v>
      </c>
      <c r="D25" s="111">
        <v>54865</v>
      </c>
      <c r="E25" s="111">
        <v>362990</v>
      </c>
      <c r="F25" s="111">
        <v>463</v>
      </c>
      <c r="G25" s="111">
        <v>0</v>
      </c>
    </row>
    <row r="26" spans="1:7">
      <c r="A26" s="189" t="s">
        <v>212</v>
      </c>
      <c r="B26" s="373">
        <v>1347425</v>
      </c>
      <c r="C26" s="111">
        <v>704951</v>
      </c>
      <c r="D26" s="111">
        <v>74272</v>
      </c>
      <c r="E26" s="111">
        <v>549986</v>
      </c>
      <c r="F26" s="111">
        <v>18216</v>
      </c>
      <c r="G26" s="111">
        <v>0</v>
      </c>
    </row>
    <row r="27" spans="1:7">
      <c r="A27" s="189" t="s">
        <v>213</v>
      </c>
      <c r="B27" s="373">
        <v>1571166</v>
      </c>
      <c r="C27" s="111">
        <v>853423</v>
      </c>
      <c r="D27" s="111">
        <v>133868</v>
      </c>
      <c r="E27" s="111">
        <v>535518</v>
      </c>
      <c r="F27" s="111">
        <v>48357</v>
      </c>
      <c r="G27" s="111">
        <v>0</v>
      </c>
    </row>
    <row r="28" spans="1:7">
      <c r="A28" s="189" t="s">
        <v>214</v>
      </c>
      <c r="B28" s="373">
        <v>1512843</v>
      </c>
      <c r="C28" s="111">
        <v>503456</v>
      </c>
      <c r="D28" s="111">
        <v>215074</v>
      </c>
      <c r="E28" s="111">
        <v>297268</v>
      </c>
      <c r="F28" s="111">
        <v>96</v>
      </c>
      <c r="G28" s="111">
        <v>496949</v>
      </c>
    </row>
    <row r="29" spans="1:7">
      <c r="A29" s="189" t="s">
        <v>215</v>
      </c>
      <c r="B29" s="373">
        <v>581200</v>
      </c>
      <c r="C29" s="111">
        <v>426848</v>
      </c>
      <c r="D29" s="111">
        <v>77877</v>
      </c>
      <c r="E29" s="111">
        <v>76475</v>
      </c>
      <c r="F29" s="111">
        <v>0</v>
      </c>
      <c r="G29" s="111">
        <v>0</v>
      </c>
    </row>
    <row r="30" spans="1:7">
      <c r="A30" s="189" t="s">
        <v>216</v>
      </c>
      <c r="B30" s="373">
        <v>1817776</v>
      </c>
      <c r="C30" s="111">
        <v>535037</v>
      </c>
      <c r="D30" s="111">
        <v>341145</v>
      </c>
      <c r="E30" s="111">
        <v>907732</v>
      </c>
      <c r="F30" s="111">
        <v>33862</v>
      </c>
      <c r="G30" s="111">
        <v>0</v>
      </c>
    </row>
    <row r="31" spans="1:7">
      <c r="A31" s="189" t="s">
        <v>217</v>
      </c>
      <c r="B31" s="373">
        <v>3933667</v>
      </c>
      <c r="C31" s="111">
        <v>1563495</v>
      </c>
      <c r="D31" s="111">
        <v>251569</v>
      </c>
      <c r="E31" s="111">
        <v>2107705</v>
      </c>
      <c r="F31" s="111">
        <v>10898</v>
      </c>
      <c r="G31" s="111">
        <v>0</v>
      </c>
    </row>
    <row r="32" spans="1:7">
      <c r="A32" s="189" t="s">
        <v>218</v>
      </c>
      <c r="B32" s="373">
        <v>3433609</v>
      </c>
      <c r="C32" s="111">
        <v>1958796</v>
      </c>
      <c r="D32" s="111">
        <v>354680</v>
      </c>
      <c r="E32" s="111">
        <v>1083946</v>
      </c>
      <c r="F32" s="111">
        <v>36187</v>
      </c>
      <c r="G32" s="111">
        <v>0</v>
      </c>
    </row>
    <row r="33" spans="1:7">
      <c r="A33" s="189" t="s">
        <v>219</v>
      </c>
      <c r="B33" s="373">
        <v>1989128</v>
      </c>
      <c r="C33" s="111">
        <v>928468</v>
      </c>
      <c r="D33" s="111">
        <v>358389</v>
      </c>
      <c r="E33" s="111">
        <v>701321</v>
      </c>
      <c r="F33" s="111">
        <v>950</v>
      </c>
      <c r="G33" s="111">
        <v>0</v>
      </c>
    </row>
    <row r="34" spans="1:7">
      <c r="A34" s="189" t="s">
        <v>220</v>
      </c>
      <c r="B34" s="373">
        <v>703779</v>
      </c>
      <c r="C34" s="111">
        <v>409400</v>
      </c>
      <c r="D34" s="111">
        <v>99366</v>
      </c>
      <c r="E34" s="111">
        <v>195013</v>
      </c>
      <c r="F34" s="111">
        <v>0</v>
      </c>
      <c r="G34" s="111">
        <v>0</v>
      </c>
    </row>
    <row r="35" spans="1:7">
      <c r="A35" s="189" t="s">
        <v>221</v>
      </c>
      <c r="B35" s="373">
        <v>566539</v>
      </c>
      <c r="C35" s="111">
        <v>69242</v>
      </c>
      <c r="D35" s="111">
        <v>43573</v>
      </c>
      <c r="E35" s="111">
        <v>399382</v>
      </c>
      <c r="F35" s="111">
        <v>0</v>
      </c>
      <c r="G35" s="111">
        <v>54342</v>
      </c>
    </row>
    <row r="36" spans="1:7">
      <c r="A36" s="190" t="s">
        <v>222</v>
      </c>
      <c r="B36" s="156">
        <v>57987</v>
      </c>
      <c r="C36" s="112">
        <v>47550</v>
      </c>
      <c r="D36" s="112">
        <v>5038</v>
      </c>
      <c r="E36" s="112">
        <v>5399</v>
      </c>
      <c r="F36" s="112">
        <v>0</v>
      </c>
      <c r="G36" s="112">
        <v>0</v>
      </c>
    </row>
    <row r="37" spans="1:7" ht="24" customHeight="1">
      <c r="A37" s="61" t="s">
        <v>283</v>
      </c>
      <c r="B37" s="1"/>
      <c r="C37" s="1"/>
      <c r="D37" s="1"/>
      <c r="E37" s="1"/>
      <c r="F37" s="58"/>
      <c r="G37" s="278" t="s">
        <v>276</v>
      </c>
    </row>
  </sheetData>
  <mergeCells count="2">
    <mergeCell ref="A1:G1"/>
    <mergeCell ref="A2:D2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86" pageOrder="overThenDown" orientation="landscape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12"/>
  <sheetViews>
    <sheetView view="pageBreakPreview" zoomScaleNormal="100" zoomScaleSheetLayoutView="100" workbookViewId="0">
      <selection activeCell="L11" sqref="L11"/>
    </sheetView>
  </sheetViews>
  <sheetFormatPr defaultColWidth="8.88671875" defaultRowHeight="13.5"/>
  <cols>
    <col min="1" max="1" width="8.77734375" style="282" customWidth="1"/>
    <col min="2" max="9" width="11.77734375" style="282" customWidth="1"/>
    <col min="10" max="16384" width="8.88671875" style="282"/>
  </cols>
  <sheetData>
    <row r="1" spans="1:9" s="296" customFormat="1" ht="24.95" customHeight="1">
      <c r="A1" s="409" t="s">
        <v>44</v>
      </c>
      <c r="B1" s="409"/>
      <c r="C1" s="409"/>
      <c r="D1" s="409"/>
      <c r="E1" s="409"/>
      <c r="F1" s="409"/>
      <c r="G1" s="409"/>
      <c r="H1" s="409"/>
      <c r="I1" s="409"/>
    </row>
    <row r="2" spans="1:9" s="281" customFormat="1" ht="15" customHeight="1">
      <c r="A2" s="466" t="s">
        <v>110</v>
      </c>
      <c r="B2" s="466"/>
      <c r="C2" s="466"/>
      <c r="D2" s="466"/>
      <c r="F2" s="356"/>
      <c r="G2" s="356"/>
      <c r="H2" s="356"/>
      <c r="I2" s="357" t="s">
        <v>32</v>
      </c>
    </row>
    <row r="3" spans="1:9" ht="35.1" customHeight="1">
      <c r="A3" s="467"/>
      <c r="B3" s="469" t="s">
        <v>111</v>
      </c>
      <c r="C3" s="469" t="s">
        <v>45</v>
      </c>
      <c r="D3" s="469" t="s">
        <v>46</v>
      </c>
      <c r="E3" s="469" t="s">
        <v>112</v>
      </c>
      <c r="F3" s="471"/>
      <c r="G3" s="471"/>
      <c r="H3" s="471"/>
      <c r="I3" s="472" t="s">
        <v>47</v>
      </c>
    </row>
    <row r="4" spans="1:9" ht="35.1" customHeight="1">
      <c r="A4" s="468"/>
      <c r="B4" s="470"/>
      <c r="C4" s="470"/>
      <c r="D4" s="470"/>
      <c r="E4" s="15" t="s">
        <v>15</v>
      </c>
      <c r="F4" s="16" t="s">
        <v>48</v>
      </c>
      <c r="G4" s="16" t="s">
        <v>16</v>
      </c>
      <c r="H4" s="16" t="s">
        <v>17</v>
      </c>
      <c r="I4" s="470"/>
    </row>
    <row r="5" spans="1:9" s="353" customFormat="1" ht="31.5" customHeight="1">
      <c r="A5" s="198">
        <v>2019</v>
      </c>
      <c r="B5" s="62">
        <v>287479</v>
      </c>
      <c r="C5" s="62">
        <v>35694</v>
      </c>
      <c r="D5" s="62">
        <v>251785</v>
      </c>
      <c r="E5" s="62">
        <v>251785</v>
      </c>
      <c r="F5" s="62">
        <v>0</v>
      </c>
      <c r="G5" s="62">
        <v>0</v>
      </c>
      <c r="H5" s="62">
        <v>251785</v>
      </c>
      <c r="I5" s="200">
        <v>87.6</v>
      </c>
    </row>
    <row r="6" spans="1:9" s="353" customFormat="1" ht="31.5" customHeight="1">
      <c r="A6" s="198">
        <v>2020</v>
      </c>
      <c r="B6" s="62">
        <v>284866</v>
      </c>
      <c r="C6" s="62">
        <v>34600</v>
      </c>
      <c r="D6" s="62">
        <v>250266</v>
      </c>
      <c r="E6" s="62">
        <v>250266</v>
      </c>
      <c r="F6" s="62">
        <v>0</v>
      </c>
      <c r="G6" s="62">
        <v>0</v>
      </c>
      <c r="H6" s="62">
        <v>250266</v>
      </c>
      <c r="I6" s="200">
        <v>87.8</v>
      </c>
    </row>
    <row r="7" spans="1:9" s="354" customFormat="1" ht="31.5" customHeight="1">
      <c r="A7" s="198">
        <v>2021</v>
      </c>
      <c r="B7" s="62">
        <v>281977</v>
      </c>
      <c r="C7" s="62">
        <v>34383</v>
      </c>
      <c r="D7" s="62">
        <v>247594</v>
      </c>
      <c r="E7" s="62">
        <v>247594</v>
      </c>
      <c r="F7" s="62">
        <v>0</v>
      </c>
      <c r="G7" s="62">
        <v>0</v>
      </c>
      <c r="H7" s="62">
        <v>247594</v>
      </c>
      <c r="I7" s="200">
        <v>87.8</v>
      </c>
    </row>
    <row r="8" spans="1:9" s="353" customFormat="1" ht="31.5" customHeight="1">
      <c r="A8" s="198">
        <v>2022</v>
      </c>
      <c r="B8" s="221">
        <v>280449</v>
      </c>
      <c r="C8" s="221">
        <v>33098</v>
      </c>
      <c r="D8" s="221">
        <v>247351</v>
      </c>
      <c r="E8" s="221">
        <v>247351</v>
      </c>
      <c r="F8" s="221">
        <v>0</v>
      </c>
      <c r="G8" s="221">
        <v>0</v>
      </c>
      <c r="H8" s="221">
        <v>247351</v>
      </c>
      <c r="I8" s="222">
        <v>88.2</v>
      </c>
    </row>
    <row r="9" spans="1:9" s="353" customFormat="1" ht="31.5" customHeight="1">
      <c r="A9" s="198">
        <v>2023</v>
      </c>
      <c r="B9" s="221">
        <v>278101</v>
      </c>
      <c r="C9" s="221">
        <v>32778</v>
      </c>
      <c r="D9" s="221">
        <v>245323</v>
      </c>
      <c r="E9" s="221">
        <v>245323</v>
      </c>
      <c r="F9" s="221">
        <v>0</v>
      </c>
      <c r="G9" s="221">
        <v>0</v>
      </c>
      <c r="H9" s="221">
        <v>245323</v>
      </c>
      <c r="I9" s="222">
        <v>88.2</v>
      </c>
    </row>
    <row r="10" spans="1:9" s="353" customFormat="1" ht="31.5" customHeight="1">
      <c r="A10" s="199">
        <v>2024</v>
      </c>
      <c r="B10" s="121">
        <v>275138</v>
      </c>
      <c r="C10" s="121">
        <v>31238</v>
      </c>
      <c r="D10" s="121">
        <v>243900</v>
      </c>
      <c r="E10" s="121">
        <v>243900</v>
      </c>
      <c r="F10" s="398">
        <v>0</v>
      </c>
      <c r="G10" s="398">
        <v>0</v>
      </c>
      <c r="H10" s="121">
        <v>243900</v>
      </c>
      <c r="I10" s="201">
        <v>88.6</v>
      </c>
    </row>
    <row r="11" spans="1:9" s="355" customFormat="1">
      <c r="A11" s="465" t="s">
        <v>278</v>
      </c>
      <c r="B11" s="465"/>
      <c r="C11" s="465"/>
      <c r="D11" s="465"/>
      <c r="E11" s="465"/>
      <c r="F11" s="63"/>
      <c r="G11" s="63"/>
      <c r="H11" s="64"/>
      <c r="I11" s="277" t="s">
        <v>276</v>
      </c>
    </row>
    <row r="12" spans="1:9">
      <c r="A12" s="1"/>
      <c r="B12" s="1"/>
      <c r="C12" s="1"/>
      <c r="D12" s="1"/>
      <c r="E12" s="1"/>
      <c r="F12" s="1"/>
      <c r="G12" s="1"/>
      <c r="H12" s="1"/>
      <c r="I12" s="1"/>
    </row>
  </sheetData>
  <mergeCells count="9">
    <mergeCell ref="A11:E11"/>
    <mergeCell ref="A2:D2"/>
    <mergeCell ref="A1:I1"/>
    <mergeCell ref="A3:A4"/>
    <mergeCell ref="C3:C4"/>
    <mergeCell ref="B3:B4"/>
    <mergeCell ref="E3:H3"/>
    <mergeCell ref="D3:D4"/>
    <mergeCell ref="I3:I4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86" pageOrder="overThenDown" orientation="landscape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12"/>
  <sheetViews>
    <sheetView view="pageBreakPreview" zoomScaleNormal="100" zoomScaleSheetLayoutView="100" workbookViewId="0">
      <selection sqref="A1:N1"/>
    </sheetView>
  </sheetViews>
  <sheetFormatPr defaultColWidth="8.88671875" defaultRowHeight="13.5"/>
  <cols>
    <col min="1" max="1" width="8.77734375" style="282" customWidth="1"/>
    <col min="2" max="2" width="7.21875" style="282" customWidth="1"/>
    <col min="3" max="10" width="10.77734375" style="282" customWidth="1"/>
    <col min="11" max="11" width="11.6640625" style="282" customWidth="1"/>
    <col min="12" max="14" width="10.77734375" style="282" customWidth="1"/>
    <col min="15" max="16384" width="8.88671875" style="282"/>
  </cols>
  <sheetData>
    <row r="1" spans="1:15" s="296" customFormat="1" ht="24.95" customHeight="1">
      <c r="A1" s="409" t="s">
        <v>49</v>
      </c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  <c r="N1" s="409"/>
      <c r="O1" s="295"/>
    </row>
    <row r="2" spans="1:15" s="281" customFormat="1" ht="15" customHeight="1">
      <c r="A2" s="418" t="s">
        <v>268</v>
      </c>
      <c r="B2" s="418"/>
      <c r="C2" s="418"/>
      <c r="D2" s="418"/>
      <c r="E2" s="418"/>
      <c r="F2" s="418"/>
      <c r="H2" s="18"/>
      <c r="I2" s="18"/>
      <c r="J2" s="18"/>
      <c r="K2" s="18"/>
      <c r="L2" s="18"/>
      <c r="M2" s="18"/>
      <c r="N2" s="22" t="s">
        <v>269</v>
      </c>
    </row>
    <row r="3" spans="1:15" ht="33.75" customHeight="1">
      <c r="A3" s="474"/>
      <c r="B3" s="475" t="s">
        <v>65</v>
      </c>
      <c r="C3" s="476"/>
      <c r="D3" s="476"/>
      <c r="E3" s="476"/>
      <c r="F3" s="476"/>
      <c r="G3" s="476"/>
      <c r="H3" s="476"/>
      <c r="I3" s="440" t="s">
        <v>66</v>
      </c>
      <c r="J3" s="476"/>
      <c r="K3" s="476"/>
      <c r="L3" s="476"/>
      <c r="M3" s="476"/>
      <c r="N3" s="476"/>
    </row>
    <row r="4" spans="1:15" s="342" customFormat="1" ht="84.75" customHeight="1">
      <c r="A4" s="474"/>
      <c r="B4" s="65"/>
      <c r="C4" s="242" t="s">
        <v>104</v>
      </c>
      <c r="D4" s="66" t="s">
        <v>55</v>
      </c>
      <c r="E4" s="66" t="s">
        <v>56</v>
      </c>
      <c r="F4" s="242" t="s">
        <v>57</v>
      </c>
      <c r="G4" s="66" t="s">
        <v>58</v>
      </c>
      <c r="H4" s="242" t="s">
        <v>18</v>
      </c>
      <c r="I4" s="242" t="s">
        <v>59</v>
      </c>
      <c r="J4" s="403" t="s">
        <v>285</v>
      </c>
      <c r="K4" s="403" t="s">
        <v>286</v>
      </c>
      <c r="L4" s="403" t="s">
        <v>287</v>
      </c>
      <c r="M4" s="403" t="s">
        <v>288</v>
      </c>
      <c r="N4" s="403" t="s">
        <v>289</v>
      </c>
    </row>
    <row r="5" spans="1:15" ht="19.5" customHeight="1">
      <c r="A5" s="183">
        <v>2019</v>
      </c>
      <c r="B5" s="279">
        <v>18142</v>
      </c>
      <c r="C5" s="279">
        <v>3839</v>
      </c>
      <c r="D5" s="279">
        <v>9957</v>
      </c>
      <c r="E5" s="223" t="s">
        <v>226</v>
      </c>
      <c r="F5" s="279">
        <v>1567</v>
      </c>
      <c r="G5" s="279">
        <v>2779</v>
      </c>
      <c r="H5" s="279">
        <v>0</v>
      </c>
      <c r="I5" s="279">
        <v>61459</v>
      </c>
      <c r="J5" s="279">
        <v>18142</v>
      </c>
      <c r="K5" s="279">
        <v>295</v>
      </c>
      <c r="L5" s="279">
        <v>46258</v>
      </c>
      <c r="M5" s="279">
        <v>752</v>
      </c>
      <c r="N5" s="279">
        <v>39</v>
      </c>
    </row>
    <row r="6" spans="1:15" ht="19.5" customHeight="1">
      <c r="A6" s="183">
        <v>2020</v>
      </c>
      <c r="B6" s="279">
        <v>17502</v>
      </c>
      <c r="C6" s="279">
        <v>4034</v>
      </c>
      <c r="D6" s="279">
        <v>9278</v>
      </c>
      <c r="E6" s="223" t="s">
        <v>226</v>
      </c>
      <c r="F6" s="279">
        <v>1372</v>
      </c>
      <c r="G6" s="279">
        <v>2818</v>
      </c>
      <c r="H6" s="279">
        <v>0</v>
      </c>
      <c r="I6" s="279">
        <v>62841</v>
      </c>
      <c r="J6" s="279">
        <v>17502</v>
      </c>
      <c r="K6" s="279">
        <v>278.52</v>
      </c>
      <c r="L6" s="279">
        <v>47453</v>
      </c>
      <c r="M6" s="279">
        <v>755.12</v>
      </c>
      <c r="N6" s="279">
        <v>36.880000000000003</v>
      </c>
    </row>
    <row r="7" spans="1:15" s="310" customFormat="1" ht="19.5" customHeight="1">
      <c r="A7" s="183">
        <v>2021</v>
      </c>
      <c r="B7" s="279">
        <v>17692.7</v>
      </c>
      <c r="C7" s="279">
        <v>4067.5</v>
      </c>
      <c r="D7" s="279">
        <v>9199.4</v>
      </c>
      <c r="E7" s="223" t="s">
        <v>233</v>
      </c>
      <c r="F7" s="279">
        <v>1137.5999999999999</v>
      </c>
      <c r="G7" s="279">
        <v>3288.2</v>
      </c>
      <c r="H7" s="279">
        <v>0</v>
      </c>
      <c r="I7" s="279">
        <v>69847377</v>
      </c>
      <c r="J7" s="279">
        <v>17692.7</v>
      </c>
      <c r="K7" s="279">
        <v>253.3</v>
      </c>
      <c r="L7" s="279">
        <v>48850.5</v>
      </c>
      <c r="M7" s="279">
        <v>699.3</v>
      </c>
      <c r="N7" s="279">
        <v>36.200000000000003</v>
      </c>
    </row>
    <row r="8" spans="1:15" ht="19.5" customHeight="1">
      <c r="A8" s="183">
        <v>2022</v>
      </c>
      <c r="B8" s="224">
        <v>17378</v>
      </c>
      <c r="C8" s="224">
        <v>4424</v>
      </c>
      <c r="D8" s="224">
        <v>9216</v>
      </c>
      <c r="E8" s="223" t="s">
        <v>233</v>
      </c>
      <c r="F8" s="224">
        <v>1083</v>
      </c>
      <c r="G8" s="224">
        <v>2655</v>
      </c>
      <c r="H8" s="224">
        <v>0</v>
      </c>
      <c r="I8" s="224">
        <v>60821901</v>
      </c>
      <c r="J8" s="224">
        <v>17378</v>
      </c>
      <c r="K8" s="224">
        <v>285</v>
      </c>
      <c r="L8" s="224">
        <v>52408</v>
      </c>
      <c r="M8" s="224">
        <v>862</v>
      </c>
      <c r="N8" s="224">
        <v>33</v>
      </c>
    </row>
    <row r="9" spans="1:15" ht="19.5" customHeight="1">
      <c r="A9" s="183">
        <v>2023</v>
      </c>
      <c r="B9" s="224">
        <v>18193.900000000001</v>
      </c>
      <c r="C9" s="224">
        <v>4448.7</v>
      </c>
      <c r="D9" s="224">
        <v>9991</v>
      </c>
      <c r="E9" s="223" t="s">
        <v>264</v>
      </c>
      <c r="F9" s="224">
        <v>1138.4000000000001</v>
      </c>
      <c r="G9" s="224">
        <v>2616</v>
      </c>
      <c r="H9" s="224">
        <v>0</v>
      </c>
      <c r="I9" s="224">
        <v>59794210</v>
      </c>
      <c r="J9" s="224">
        <v>18194</v>
      </c>
      <c r="K9" s="224">
        <v>304.2</v>
      </c>
      <c r="L9" s="224">
        <v>55301</v>
      </c>
      <c r="M9" s="224">
        <v>924.8</v>
      </c>
      <c r="N9" s="224">
        <v>32.799999999999997</v>
      </c>
    </row>
    <row r="10" spans="1:15" ht="19.5" customHeight="1">
      <c r="A10" s="202">
        <v>2024</v>
      </c>
      <c r="B10" s="374">
        <v>18732.8</v>
      </c>
      <c r="C10" s="374">
        <v>4592.2</v>
      </c>
      <c r="D10" s="374">
        <v>10443.799999999999</v>
      </c>
      <c r="E10" s="223" t="s">
        <v>264</v>
      </c>
      <c r="F10" s="374">
        <v>1123.8</v>
      </c>
      <c r="G10" s="374">
        <v>2573</v>
      </c>
      <c r="H10" s="399">
        <v>0</v>
      </c>
      <c r="I10" s="374">
        <v>59958671</v>
      </c>
      <c r="J10" s="374">
        <v>18733</v>
      </c>
      <c r="K10" s="374">
        <v>312.39999999999998</v>
      </c>
      <c r="L10" s="374">
        <v>57915</v>
      </c>
      <c r="M10" s="374">
        <v>965.9</v>
      </c>
      <c r="N10" s="374">
        <v>32.299999999999997</v>
      </c>
    </row>
    <row r="11" spans="1:15" ht="30" customHeight="1">
      <c r="A11" s="473" t="s">
        <v>290</v>
      </c>
      <c r="B11" s="473"/>
      <c r="C11" s="473"/>
      <c r="D11" s="473"/>
      <c r="E11" s="473"/>
      <c r="F11" s="358"/>
      <c r="G11" s="358"/>
      <c r="H11" s="358"/>
      <c r="I11" s="358"/>
      <c r="J11" s="358"/>
      <c r="K11" s="358"/>
      <c r="L11" s="358"/>
      <c r="M11" s="358"/>
      <c r="N11" s="358"/>
    </row>
    <row r="12" spans="1:15" s="309" customFormat="1" ht="22.5" customHeight="1">
      <c r="A12" s="347" t="s">
        <v>283</v>
      </c>
      <c r="B12" s="306"/>
      <c r="C12" s="359"/>
      <c r="D12" s="359"/>
      <c r="E12" s="359"/>
      <c r="F12" s="359"/>
      <c r="G12" s="359"/>
      <c r="H12" s="306"/>
      <c r="I12" s="306"/>
      <c r="J12" s="306"/>
      <c r="K12" s="306"/>
      <c r="L12" s="306"/>
      <c r="M12" s="306"/>
      <c r="N12" s="346" t="s">
        <v>277</v>
      </c>
    </row>
  </sheetData>
  <mergeCells count="6">
    <mergeCell ref="A11:E11"/>
    <mergeCell ref="A1:N1"/>
    <mergeCell ref="A2:F2"/>
    <mergeCell ref="A3:A4"/>
    <mergeCell ref="B3:H3"/>
    <mergeCell ref="I3:N3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77" firstPageNumber="86" pageOrder="overThenDown" orientation="landscape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Z13"/>
  <sheetViews>
    <sheetView view="pageBreakPreview" zoomScale="85" zoomScaleNormal="100" zoomScaleSheetLayoutView="85" workbookViewId="0">
      <selection sqref="A1:Y1"/>
    </sheetView>
  </sheetViews>
  <sheetFormatPr defaultColWidth="8.88671875" defaultRowHeight="13.5"/>
  <cols>
    <col min="1" max="1" width="6.77734375" style="282" customWidth="1"/>
    <col min="2" max="3" width="9.77734375" style="282" bestFit="1" customWidth="1"/>
    <col min="4" max="25" width="8.33203125" style="282" customWidth="1"/>
    <col min="26" max="16384" width="8.88671875" style="282"/>
  </cols>
  <sheetData>
    <row r="1" spans="1:26" s="70" customFormat="1" ht="30" customHeight="1">
      <c r="A1" s="409" t="s">
        <v>29</v>
      </c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  <c r="N1" s="409"/>
      <c r="O1" s="409"/>
      <c r="P1" s="409"/>
      <c r="Q1" s="409"/>
      <c r="R1" s="409"/>
      <c r="S1" s="409"/>
      <c r="T1" s="409"/>
      <c r="U1" s="409"/>
      <c r="V1" s="409"/>
      <c r="W1" s="409"/>
      <c r="X1" s="409"/>
      <c r="Y1" s="409"/>
      <c r="Z1" s="69"/>
    </row>
    <row r="2" spans="1:26" s="281" customFormat="1" ht="15" customHeight="1">
      <c r="A2" s="418" t="s">
        <v>13</v>
      </c>
      <c r="B2" s="418"/>
      <c r="C2" s="418"/>
      <c r="D2" s="418"/>
      <c r="E2" s="418"/>
      <c r="F2" s="418"/>
      <c r="G2" s="418"/>
      <c r="H2" s="418"/>
      <c r="I2" s="418"/>
      <c r="J2" s="418"/>
      <c r="K2" s="4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22" t="s">
        <v>14</v>
      </c>
      <c r="Z2" s="301"/>
    </row>
    <row r="3" spans="1:26" s="1" customFormat="1" ht="24.95" customHeight="1">
      <c r="A3" s="482"/>
      <c r="B3" s="478" t="s">
        <v>108</v>
      </c>
      <c r="C3" s="478" t="s">
        <v>109</v>
      </c>
      <c r="D3" s="478" t="s">
        <v>51</v>
      </c>
      <c r="E3" s="478" t="s">
        <v>67</v>
      </c>
      <c r="F3" s="479"/>
      <c r="G3" s="479"/>
      <c r="H3" s="479"/>
      <c r="I3" s="479"/>
      <c r="J3" s="479"/>
      <c r="K3" s="479"/>
      <c r="L3" s="478" t="s">
        <v>68</v>
      </c>
      <c r="M3" s="479"/>
      <c r="N3" s="479"/>
      <c r="O3" s="479"/>
      <c r="P3" s="479"/>
      <c r="Q3" s="479"/>
      <c r="R3" s="479"/>
      <c r="S3" s="479"/>
      <c r="T3" s="479"/>
      <c r="U3" s="479"/>
      <c r="V3" s="479"/>
      <c r="W3" s="478" t="s">
        <v>50</v>
      </c>
      <c r="X3" s="478" t="s">
        <v>279</v>
      </c>
      <c r="Y3" s="484" t="s">
        <v>107</v>
      </c>
    </row>
    <row r="4" spans="1:26" s="1" customFormat="1" ht="30" customHeight="1">
      <c r="A4" s="483"/>
      <c r="B4" s="478"/>
      <c r="C4" s="478"/>
      <c r="D4" s="478"/>
      <c r="E4" s="478" t="s">
        <v>5</v>
      </c>
      <c r="F4" s="478" t="s">
        <v>108</v>
      </c>
      <c r="G4" s="478" t="s">
        <v>109</v>
      </c>
      <c r="H4" s="478" t="s">
        <v>6</v>
      </c>
      <c r="I4" s="479"/>
      <c r="J4" s="478" t="s">
        <v>7</v>
      </c>
      <c r="K4" s="478" t="s">
        <v>8</v>
      </c>
      <c r="L4" s="478" t="s">
        <v>5</v>
      </c>
      <c r="M4" s="478" t="s">
        <v>60</v>
      </c>
      <c r="N4" s="478"/>
      <c r="O4" s="478"/>
      <c r="P4" s="478"/>
      <c r="Q4" s="478" t="s">
        <v>61</v>
      </c>
      <c r="R4" s="479"/>
      <c r="S4" s="479"/>
      <c r="T4" s="479"/>
      <c r="U4" s="479"/>
      <c r="V4" s="479"/>
      <c r="W4" s="479"/>
      <c r="X4" s="479"/>
      <c r="Y4" s="485"/>
    </row>
    <row r="5" spans="1:26" s="1" customFormat="1" ht="24.75" customHeight="1">
      <c r="A5" s="483"/>
      <c r="B5" s="478"/>
      <c r="C5" s="478"/>
      <c r="D5" s="478"/>
      <c r="E5" s="478"/>
      <c r="F5" s="478"/>
      <c r="G5" s="478"/>
      <c r="H5" s="480" t="s">
        <v>105</v>
      </c>
      <c r="I5" s="480" t="s">
        <v>106</v>
      </c>
      <c r="J5" s="478"/>
      <c r="K5" s="478"/>
      <c r="L5" s="478"/>
      <c r="M5" s="480" t="s">
        <v>108</v>
      </c>
      <c r="N5" s="480" t="s">
        <v>109</v>
      </c>
      <c r="O5" s="478" t="s">
        <v>6</v>
      </c>
      <c r="P5" s="479"/>
      <c r="Q5" s="480" t="s">
        <v>108</v>
      </c>
      <c r="R5" s="480" t="s">
        <v>109</v>
      </c>
      <c r="S5" s="478" t="s">
        <v>6</v>
      </c>
      <c r="T5" s="479"/>
      <c r="U5" s="480" t="s">
        <v>7</v>
      </c>
      <c r="V5" s="480" t="s">
        <v>69</v>
      </c>
      <c r="W5" s="479"/>
      <c r="X5" s="479"/>
      <c r="Y5" s="485"/>
    </row>
    <row r="6" spans="1:26" s="1" customFormat="1" ht="48" customHeight="1">
      <c r="A6" s="483"/>
      <c r="B6" s="478"/>
      <c r="C6" s="478"/>
      <c r="D6" s="478"/>
      <c r="E6" s="478"/>
      <c r="F6" s="478"/>
      <c r="G6" s="478"/>
      <c r="H6" s="481"/>
      <c r="I6" s="481"/>
      <c r="J6" s="479"/>
      <c r="K6" s="478"/>
      <c r="L6" s="478"/>
      <c r="M6" s="481"/>
      <c r="N6" s="481"/>
      <c r="O6" s="249" t="s">
        <v>105</v>
      </c>
      <c r="P6" s="249" t="s">
        <v>106</v>
      </c>
      <c r="Q6" s="481"/>
      <c r="R6" s="481"/>
      <c r="S6" s="249" t="s">
        <v>105</v>
      </c>
      <c r="T6" s="249" t="s">
        <v>106</v>
      </c>
      <c r="U6" s="481"/>
      <c r="V6" s="481"/>
      <c r="W6" s="479"/>
      <c r="X6" s="479"/>
      <c r="Y6" s="485"/>
    </row>
    <row r="7" spans="1:26" s="280" customFormat="1" ht="32.25" customHeight="1">
      <c r="A7" s="245">
        <v>2019</v>
      </c>
      <c r="B7" s="360">
        <v>1278472</v>
      </c>
      <c r="C7" s="360">
        <v>1170670</v>
      </c>
      <c r="D7" s="361">
        <v>91.6</v>
      </c>
      <c r="E7" s="360">
        <v>67.099999999999994</v>
      </c>
      <c r="F7" s="360">
        <v>292498</v>
      </c>
      <c r="G7" s="360">
        <v>284034</v>
      </c>
      <c r="H7" s="360">
        <v>23338</v>
      </c>
      <c r="I7" s="360">
        <v>142567</v>
      </c>
      <c r="J7" s="360">
        <v>29115</v>
      </c>
      <c r="K7" s="360">
        <v>89014</v>
      </c>
      <c r="L7" s="360">
        <v>52.9</v>
      </c>
      <c r="M7" s="360">
        <v>564496</v>
      </c>
      <c r="N7" s="360">
        <v>465327</v>
      </c>
      <c r="O7" s="360">
        <v>0</v>
      </c>
      <c r="P7" s="360">
        <v>465327</v>
      </c>
      <c r="Q7" s="360">
        <v>421478</v>
      </c>
      <c r="R7" s="360">
        <v>421309</v>
      </c>
      <c r="S7" s="360">
        <v>57608</v>
      </c>
      <c r="T7" s="360">
        <v>274225</v>
      </c>
      <c r="U7" s="360">
        <v>46663</v>
      </c>
      <c r="V7" s="360">
        <v>42813</v>
      </c>
      <c r="W7" s="360">
        <v>18909</v>
      </c>
      <c r="X7" s="360">
        <v>127446</v>
      </c>
      <c r="Y7" s="362">
        <v>172</v>
      </c>
    </row>
    <row r="8" spans="1:26" s="280" customFormat="1" ht="32.25" customHeight="1">
      <c r="A8" s="246">
        <v>2020</v>
      </c>
      <c r="B8" s="363">
        <v>1278472</v>
      </c>
      <c r="C8" s="363">
        <v>1170670</v>
      </c>
      <c r="D8" s="364">
        <v>91.6</v>
      </c>
      <c r="E8" s="363">
        <v>67.099999999999994</v>
      </c>
      <c r="F8" s="363">
        <v>292498</v>
      </c>
      <c r="G8" s="363">
        <v>284034</v>
      </c>
      <c r="H8" s="363">
        <v>23338</v>
      </c>
      <c r="I8" s="363">
        <v>142567</v>
      </c>
      <c r="J8" s="363">
        <v>29115</v>
      </c>
      <c r="K8" s="363">
        <v>89014</v>
      </c>
      <c r="L8" s="363">
        <v>52.9</v>
      </c>
      <c r="M8" s="363">
        <v>564496</v>
      </c>
      <c r="N8" s="363">
        <v>465327</v>
      </c>
      <c r="O8" s="363">
        <v>0</v>
      </c>
      <c r="P8" s="363">
        <v>465327</v>
      </c>
      <c r="Q8" s="363">
        <v>421478</v>
      </c>
      <c r="R8" s="363">
        <v>421309</v>
      </c>
      <c r="S8" s="363">
        <v>57608</v>
      </c>
      <c r="T8" s="363">
        <v>274225</v>
      </c>
      <c r="U8" s="363">
        <v>46663</v>
      </c>
      <c r="V8" s="363">
        <v>42813</v>
      </c>
      <c r="W8" s="363">
        <v>18909</v>
      </c>
      <c r="X8" s="363">
        <v>127446</v>
      </c>
      <c r="Y8" s="363">
        <v>172</v>
      </c>
    </row>
    <row r="9" spans="1:26" s="95" customFormat="1" ht="32.25" customHeight="1">
      <c r="A9" s="246">
        <v>2021</v>
      </c>
      <c r="B9" s="365">
        <v>1282386</v>
      </c>
      <c r="C9" s="365">
        <v>1174584</v>
      </c>
      <c r="D9" s="366">
        <v>91.6</v>
      </c>
      <c r="E9" s="365">
        <v>67</v>
      </c>
      <c r="F9" s="365">
        <v>292498</v>
      </c>
      <c r="G9" s="365">
        <v>284034</v>
      </c>
      <c r="H9" s="365">
        <v>23338</v>
      </c>
      <c r="I9" s="365">
        <v>142567</v>
      </c>
      <c r="J9" s="365">
        <v>29115</v>
      </c>
      <c r="K9" s="365">
        <v>89014</v>
      </c>
      <c r="L9" s="365">
        <v>53</v>
      </c>
      <c r="M9" s="365">
        <v>564496</v>
      </c>
      <c r="N9" s="365">
        <v>465327</v>
      </c>
      <c r="O9" s="365">
        <v>0</v>
      </c>
      <c r="P9" s="365">
        <v>465327</v>
      </c>
      <c r="Q9" s="365">
        <v>425392</v>
      </c>
      <c r="R9" s="365">
        <v>425223</v>
      </c>
      <c r="S9" s="365">
        <v>57608</v>
      </c>
      <c r="T9" s="365">
        <v>278139</v>
      </c>
      <c r="U9" s="365">
        <v>46663</v>
      </c>
      <c r="V9" s="365">
        <v>42813</v>
      </c>
      <c r="W9" s="365">
        <v>18909</v>
      </c>
      <c r="X9" s="365">
        <v>127446</v>
      </c>
      <c r="Y9" s="365">
        <v>172</v>
      </c>
    </row>
    <row r="10" spans="1:26" s="1" customFormat="1" ht="32.25" customHeight="1">
      <c r="A10" s="246">
        <v>2022</v>
      </c>
      <c r="B10" s="367">
        <v>1284984</v>
      </c>
      <c r="C10" s="367">
        <v>1177182</v>
      </c>
      <c r="D10" s="368">
        <v>91.6</v>
      </c>
      <c r="E10" s="367">
        <v>67</v>
      </c>
      <c r="F10" s="367">
        <v>292498</v>
      </c>
      <c r="G10" s="367">
        <v>284034</v>
      </c>
      <c r="H10" s="367">
        <v>23338</v>
      </c>
      <c r="I10" s="367">
        <v>142567</v>
      </c>
      <c r="J10" s="367">
        <v>29115</v>
      </c>
      <c r="K10" s="367">
        <v>89014</v>
      </c>
      <c r="L10" s="367">
        <v>52.9</v>
      </c>
      <c r="M10" s="367">
        <v>567094</v>
      </c>
      <c r="N10" s="367">
        <v>467925</v>
      </c>
      <c r="O10" s="367">
        <v>0</v>
      </c>
      <c r="P10" s="367">
        <v>467925</v>
      </c>
      <c r="Q10" s="367">
        <v>425392</v>
      </c>
      <c r="R10" s="367">
        <v>425223</v>
      </c>
      <c r="S10" s="367">
        <v>57608</v>
      </c>
      <c r="T10" s="367">
        <v>278139</v>
      </c>
      <c r="U10" s="367">
        <v>46663</v>
      </c>
      <c r="V10" s="367">
        <v>42813</v>
      </c>
      <c r="W10" s="367">
        <v>18909</v>
      </c>
      <c r="X10" s="367">
        <v>127446</v>
      </c>
      <c r="Y10" s="367">
        <v>172</v>
      </c>
    </row>
    <row r="11" spans="1:26" s="1" customFormat="1" ht="32.25" customHeight="1">
      <c r="A11" s="246">
        <v>2023</v>
      </c>
      <c r="B11" s="367">
        <v>1284984</v>
      </c>
      <c r="C11" s="367">
        <v>1177182</v>
      </c>
      <c r="D11" s="368">
        <v>91.610634840589455</v>
      </c>
      <c r="E11" s="367">
        <v>67.099999999999994</v>
      </c>
      <c r="F11" s="367">
        <v>292498</v>
      </c>
      <c r="G11" s="367">
        <v>284034</v>
      </c>
      <c r="H11" s="367">
        <v>23338</v>
      </c>
      <c r="I11" s="367">
        <v>142567</v>
      </c>
      <c r="J11" s="367">
        <v>29115</v>
      </c>
      <c r="K11" s="367">
        <v>89014</v>
      </c>
      <c r="L11" s="367">
        <v>52.9</v>
      </c>
      <c r="M11" s="367">
        <v>567094</v>
      </c>
      <c r="N11" s="367">
        <v>467925</v>
      </c>
      <c r="O11" s="367">
        <v>0</v>
      </c>
      <c r="P11" s="367">
        <v>467925</v>
      </c>
      <c r="Q11" s="367">
        <v>425392</v>
      </c>
      <c r="R11" s="367">
        <v>425223</v>
      </c>
      <c r="S11" s="367">
        <v>57608</v>
      </c>
      <c r="T11" s="367">
        <v>278139</v>
      </c>
      <c r="U11" s="367">
        <v>46663</v>
      </c>
      <c r="V11" s="367">
        <v>42813</v>
      </c>
      <c r="W11" s="367">
        <v>18909</v>
      </c>
      <c r="X11" s="367">
        <v>127446</v>
      </c>
      <c r="Y11" s="367">
        <v>172</v>
      </c>
    </row>
    <row r="12" spans="1:26" s="60" customFormat="1" ht="32.25" customHeight="1">
      <c r="A12" s="247">
        <v>2024</v>
      </c>
      <c r="B12" s="400">
        <v>1284984</v>
      </c>
      <c r="C12" s="401">
        <v>1177182</v>
      </c>
      <c r="D12" s="369">
        <f>C12/B12*100</f>
        <v>91.610634840589455</v>
      </c>
      <c r="E12" s="401">
        <v>67.099999999999994</v>
      </c>
      <c r="F12" s="401">
        <v>292498</v>
      </c>
      <c r="G12" s="401">
        <v>284034</v>
      </c>
      <c r="H12" s="401">
        <v>23338</v>
      </c>
      <c r="I12" s="401">
        <v>142567</v>
      </c>
      <c r="J12" s="401">
        <v>29115</v>
      </c>
      <c r="K12" s="401">
        <v>89014</v>
      </c>
      <c r="L12" s="401">
        <v>52.9</v>
      </c>
      <c r="M12" s="401">
        <v>567094</v>
      </c>
      <c r="N12" s="401">
        <v>467925</v>
      </c>
      <c r="O12" s="401">
        <v>0</v>
      </c>
      <c r="P12" s="401">
        <v>467925</v>
      </c>
      <c r="Q12" s="401">
        <v>425392</v>
      </c>
      <c r="R12" s="401">
        <v>425223</v>
      </c>
      <c r="S12" s="401">
        <v>57608</v>
      </c>
      <c r="T12" s="401">
        <v>278139</v>
      </c>
      <c r="U12" s="401">
        <v>46663</v>
      </c>
      <c r="V12" s="401">
        <v>42813</v>
      </c>
      <c r="W12" s="401">
        <v>18909</v>
      </c>
      <c r="X12" s="401">
        <v>127446</v>
      </c>
      <c r="Y12" s="401">
        <v>172</v>
      </c>
    </row>
    <row r="13" spans="1:26" s="281" customFormat="1" ht="24.75" customHeight="1">
      <c r="A13" s="477" t="s">
        <v>283</v>
      </c>
      <c r="B13" s="419"/>
      <c r="C13" s="419"/>
      <c r="D13" s="419"/>
      <c r="E13" s="419"/>
      <c r="F13" s="419"/>
      <c r="G13" s="419"/>
      <c r="H13" s="419"/>
      <c r="I13" s="419"/>
      <c r="J13" s="419"/>
      <c r="K13" s="419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7" t="s">
        <v>277</v>
      </c>
    </row>
  </sheetData>
  <mergeCells count="31">
    <mergeCell ref="W3:W6"/>
    <mergeCell ref="N5:N6"/>
    <mergeCell ref="O5:P5"/>
    <mergeCell ref="Q5:Q6"/>
    <mergeCell ref="R5:R6"/>
    <mergeCell ref="S5:T5"/>
    <mergeCell ref="B3:B6"/>
    <mergeCell ref="C3:C6"/>
    <mergeCell ref="D3:D6"/>
    <mergeCell ref="E3:K3"/>
    <mergeCell ref="H5:H6"/>
    <mergeCell ref="I5:I6"/>
    <mergeCell ref="E4:E6"/>
    <mergeCell ref="F4:F6"/>
    <mergeCell ref="G4:G6"/>
    <mergeCell ref="A1:Y1"/>
    <mergeCell ref="A13:K13"/>
    <mergeCell ref="A2:K2"/>
    <mergeCell ref="J4:J6"/>
    <mergeCell ref="K4:K6"/>
    <mergeCell ref="L4:L6"/>
    <mergeCell ref="L3:V3"/>
    <mergeCell ref="M4:P4"/>
    <mergeCell ref="Q4:V4"/>
    <mergeCell ref="U5:U6"/>
    <mergeCell ref="V5:V6"/>
    <mergeCell ref="M5:M6"/>
    <mergeCell ref="A3:A6"/>
    <mergeCell ref="X3:X6"/>
    <mergeCell ref="Y3:Y6"/>
    <mergeCell ref="H4:I4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53" firstPageNumber="86" pageOrder="overThenDown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14</vt:i4>
      </vt:variant>
      <vt:variant>
        <vt:lpstr>이름 지정된 범위</vt:lpstr>
      </vt:variant>
      <vt:variant>
        <vt:i4>7</vt:i4>
      </vt:variant>
    </vt:vector>
  </HeadingPairs>
  <TitlesOfParts>
    <vt:vector size="21" baseType="lpstr">
      <vt:lpstr>Ⅷ-1 발전현황</vt:lpstr>
      <vt:lpstr>Ⅷ-2 용도별 전력사용량</vt:lpstr>
      <vt:lpstr>Ⅷ-3..제조업중분류별전력사용량(2017~2020)</vt:lpstr>
      <vt:lpstr>Ⅷ-3 제조업종별 전력사용량(2021~2024)</vt:lpstr>
      <vt:lpstr>Ⅷ-4 가스공급량</vt:lpstr>
      <vt:lpstr>Ⅷ-5 도시가스 보급율</vt:lpstr>
      <vt:lpstr>Ⅷ-6 상수도 보급현황</vt:lpstr>
      <vt:lpstr>Ⅷ-7 상수도관</vt:lpstr>
      <vt:lpstr>Ⅷ-8 정수장별 상수도 시설용량 및 생산실적</vt:lpstr>
      <vt:lpstr>Ⅷ-9 급수사용량</vt:lpstr>
      <vt:lpstr>Ⅷ-10 급수사용료 부과</vt:lpstr>
      <vt:lpstr>Ⅷ-11 하수도 보급률</vt:lpstr>
      <vt:lpstr>Ⅷ-12 하수도사용료 부과</vt:lpstr>
      <vt:lpstr>Ⅷ-13 하수관거</vt:lpstr>
      <vt:lpstr>'Ⅷ-1 발전현황'!Print_Area</vt:lpstr>
      <vt:lpstr>'Ⅷ-12 하수도사용료 부과'!Print_Area</vt:lpstr>
      <vt:lpstr>'Ⅷ-2 용도별 전력사용량'!Print_Area</vt:lpstr>
      <vt:lpstr>'Ⅷ-3..제조업중분류별전력사용량(2017~2020)'!Print_Area</vt:lpstr>
      <vt:lpstr>'Ⅷ-6 상수도 보급현황'!Print_Area</vt:lpstr>
      <vt:lpstr>'Ⅷ-7 상수도관'!Print_Area</vt:lpstr>
      <vt:lpstr>'Ⅷ-8 정수장별 상수도 시설용량 및 생산실적'!Print_Area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2019-10-16T14:34:30Z</cp:lastPrinted>
  <dcterms:created xsi:type="dcterms:W3CDTF">2010-02-18T08:46:18Z</dcterms:created>
  <dcterms:modified xsi:type="dcterms:W3CDTF">2026-06-19T08:43:26Z</dcterms:modified>
</cp:coreProperties>
</file>